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1206" documentId="13_ncr:1_{9F497A3D-7690-4C1D-ACE9-B00ABAF56855}" xr6:coauthVersionLast="47" xr6:coauthVersionMax="47" xr10:uidLastSave="{87EFC19C-2CC2-486F-8286-96F1389FFC53}"/>
  <bookViews>
    <workbookView xWindow="-120" yWindow="-120" windowWidth="29040" windowHeight="15720" tabRatio="773" xr2:uid="{00000000-000D-0000-FFFF-FFFF00000000}"/>
  </bookViews>
  <sheets>
    <sheet name="Cover Page" sheetId="18" r:id="rId1"/>
    <sheet name="ReadMe" sheetId="1" r:id="rId2"/>
    <sheet name="Release Point Summary" sheetId="8" r:id="rId3"/>
    <sheet name="Product Selector Data" sheetId="5" r:id="rId4"/>
    <sheet name="ESD LF_Degreasing" sheetId="16" r:id="rId5"/>
    <sheet name="Parameters" sheetId="2" r:id="rId6"/>
    <sheet name="Calculations" sheetId="3" r:id="rId7"/>
    <sheet name="Results" sheetId="4" r:id="rId8"/>
    <sheet name="Results_Static_Scenario" sheetId="17" r:id="rId9"/>
    <sheet name="Model Equations" sheetId="14" r:id="rId10"/>
  </sheets>
  <definedNames>
    <definedName name="_2017NEI_Nonpoint_TSCA_Chem_List">#REF!</definedName>
    <definedName name="_2017NEI_tsca_chemicals_wSCCdetail_Query">#REF!</definedName>
    <definedName name="_AtRisk_FitDataRange_FIT_3D793_44CA5" hidden="1">'ESD LF_Degreasing'!$E$3:$F$60</definedName>
    <definedName name="_AtRisk_FitDataRange_FIT_85D8F_96ACD" hidden="1">'ESD LF_Degreasing'!$F$3:$G$60</definedName>
    <definedName name="_AtRisk_FitDataRange_FIT_A808E_AD394" hidden="1">'ESD LF_Degreasing'!#REF!</definedName>
    <definedName name="_AtRisk_FitDataRange_FIT_E2AA0_D245F" hidden="1">'ESD LF_Degreasing'!#REF!</definedName>
    <definedName name="_AtRisk_FitDataRange_FIT_EFA46_C3B01" hidden="1">'ESD LF_Degreasing'!#REF!</definedName>
    <definedName name="_AtRisk_ReportsSetting_ReportGraphOptions" hidden="1">"REP:VER:8.0.0GRA:OUT:003INS:00SUM:T00DET:T00SCE:02SC1:39DAT:2|TRUE, .75, 1|TRUE, 0, .25|TRUE, .9, 1SE1:40DAT:3,10,2, .95,5,16,FALSE, 0,TRUE,TRUE,TRUESE2:40DAT:3,10,2, .95,5,16,FALSE, 0,TRUE,TRUE,TRUETSI:002"</definedName>
    <definedName name="_AtRisk_ReportsSetting_ReportMulitSelections" localSheetId="9" hidden="1">"REP:VER:8.0.0MUL:OUT:T11INS:T11SUM:T10DET:T10SEN:T11SCE:T11TEM:F"</definedName>
    <definedName name="_AtRisk_ReportsSetting_ReportMulitSelections" hidden="1">"REP:VER:8.0.0MUL:OUT:T10INS:T11SUM:T10DET:T10SEN:T11SCE:T11TEM:F"</definedName>
    <definedName name="_AtRisk_ReportsSetting_ReportOptions" localSheetId="9" hidden="1">"REP:VER:8.0.0OPT:RAP:01RWE:02RLS:04ROT:00RST:00RRT:04AGR:FAFN:169DAT:P:\CEB\ExistingChems\Work Plan Chemicals\2nd Batch\Phthalates\DIBP\Risk Evaluation\Release Assessments\Group 4\report\Report-DIBP_LabChems_ Release Assessment_final.xlsxOGR:T"</definedName>
    <definedName name="_AtRisk_ReportsSetting_ReportOptions" hidden="1">CONCATENATE("REP:VER:8.0.0OPT:RAP:01RWE:02RLS:04ROT:00RST:00RRT:04AGR:FAFN:177DAT:P:\CEB\ExistingChems\Work Plan Chemicals\2nd Batch\Chlorinated Solvents\Monte Carlo Simulations\1,2-DCA\Vapor Degreasing\Report-1,2-DCA_Releases_Vapor Degreasing_2024.05.08.xlsxOGR:","T")</definedName>
    <definedName name="_AtRisk_ReportsSetting_ReportSelectedSimulationsDET" hidden="1">"AQA="</definedName>
    <definedName name="_AtRisk_ReportsSetting_ReportSelectedSimulationsINS" hidden="1">"AQA="</definedName>
    <definedName name="_AtRisk_ReportsSetting_ReportSelectedSimulationsOUT" hidden="1">"AQA="</definedName>
    <definedName name="_AtRisk_ReportsSetting_ReportSelectedSimulationsSCE" hidden="1">"AQA="</definedName>
    <definedName name="_AtRisk_ReportsSetting_ReportSelectedSimulationsSEN" hidden="1">"AQA="</definedName>
    <definedName name="_AtRisk_ReportsSetting_ReportSelectedSimulationsSUM" hidden="1">"AQA="</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0" hidden="1">100</definedName>
    <definedName name="_AtRisk_SimSetting_ConvergenceTestingPeriod" hidden="1">10</definedName>
    <definedName name="_AtRisk_SimSetting_ConvergenceTolerance" localSheetId="0" hidden="1">0.03</definedName>
    <definedName name="_AtRisk_SimSetting_ConvergenceTolerance" hidden="1">0.01</definedName>
    <definedName name="_AtRisk_SimSetting_CorrelationEnabledState" hidden="1">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localSheetId="0" hidden="1">-1</definedName>
    <definedName name="_AtRisk_SimSetting_MultipleCPUCount" hidden="1">8</definedName>
    <definedName name="_AtRisk_SimSetting_MultipleCPUManualCount" hidden="1">8</definedName>
    <definedName name="_AtRisk_SimSetting_MultipleCPUMode" localSheetId="0" hidden="1">1</definedName>
    <definedName name="_AtRisk_SimSetting_MultipleCPUMode" hidden="1">2</definedName>
    <definedName name="_AtRisk_SimSetting_MultipleCPUModeV8" localSheetId="0" hidden="1">1</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5" hidden="1">Parameters!$G$41:$G$48</definedName>
    <definedName name="AR_Air">Calculations!$E$41</definedName>
    <definedName name="AR_inc">Calculations!$E$47</definedName>
    <definedName name="AR_Inc_Lan">Calculations!$E$43</definedName>
    <definedName name="AR_RS2">Calculations!$E$21</definedName>
    <definedName name="AR_RS3">Parameters!$L$9</definedName>
    <definedName name="AR_RS3_recalc">Calculations!$E$25</definedName>
    <definedName name="AR_RS5">Calculations!$E$33</definedName>
    <definedName name="AR_RS6">Calculations!$E$37</definedName>
    <definedName name="AR_Total">Calculations!$E$48</definedName>
    <definedName name="AR_Water">Calculations!$E$45</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CF">Parameters!$D$27</definedName>
    <definedName name="DR_Air">Calculations!$E$40</definedName>
    <definedName name="DR_inc">Calculations!$E$46</definedName>
    <definedName name="DR_Inc_Lan">Calculations!$E$42</definedName>
    <definedName name="DR_RS2">Calculations!$E$20</definedName>
    <definedName name="DR_RS3">Calculations!$E$26</definedName>
    <definedName name="DR_RS5">Calculations!$E$32</definedName>
    <definedName name="DR_RS6">Calculations!$E$36</definedName>
    <definedName name="DR_Total">Calculations!#REF!</definedName>
    <definedName name="DR_Water">Calculations!$E$44</definedName>
    <definedName name="ED">#REF!</definedName>
    <definedName name="ED_AC">#REF!</definedName>
    <definedName name="ED_AC_DC">#REF!</definedName>
    <definedName name="ED_chronic">#REF!</definedName>
    <definedName name="ED_chronic_DC">#REF!</definedName>
    <definedName name="EF">#REF!</definedName>
    <definedName name="EG">#REF!</definedName>
    <definedName name="F_cont_disp">Parameters!$L$11</definedName>
    <definedName name="F_product">Parameters!$D$23</definedName>
    <definedName name="F_saturation">Parameters!$L$7</definedName>
    <definedName name="ft_per_cm">Parameters!$D$35</definedName>
    <definedName name="ft_per_m">Parameters!$D$34</definedName>
    <definedName name="FTchangeout">Parameters!$D$26</definedName>
    <definedName name="g_per_kg">Parameters!$D$31</definedName>
    <definedName name="L_per_gal">Parameters!$D$40</definedName>
    <definedName name="L_per_m3">Parameters!$D$39</definedName>
    <definedName name="lb_per_kg">Parameters!$D$32</definedName>
    <definedName name="lb_per_ton">Parameters!$D$33</definedName>
    <definedName name="LF_air">Parameters!$L$6</definedName>
    <definedName name="LF_air_estimate">Calculations!$E$9</definedName>
    <definedName name="m3_per_gal">Parameters!$D$29</definedName>
    <definedName name="mg_per_g">Parameters!$D$30</definedName>
    <definedName name="min_per_hr">Parameters!$D$37</definedName>
    <definedName name="mL_per_L">Parameters!$D$38</definedName>
    <definedName name="MW_12DCA">Parameters!$D$22</definedName>
    <definedName name="N_container_unload_site_day">Calculations!$E$10</definedName>
    <definedName name="N_container_unload_site_yr">Calculations!$E$11</definedName>
    <definedName name="N_sites">Calculations!$E$7</definedName>
    <definedName name="OH_degreasing_day">Parameters!$L$13</definedName>
    <definedName name="OH_degreasing_yr">Calculations!$E$14</definedName>
    <definedName name="OH_unload_daily">Calculations!$E$12</definedName>
    <definedName name="OH_unload_yr">Calculations!$E$13</definedName>
    <definedName name="P_atm">Parameters!$D$19</definedName>
    <definedName name="P_torr">Parameters!$D$18</definedName>
    <definedName name="Pal_Workbook_GUID" localSheetId="0" hidden="1">"SK39RLEDQA2L46YW8H5SUKN3"</definedName>
    <definedName name="Pal_Workbook_GUID" localSheetId="9" hidden="1">"I5649NZGEYHPZD5Q8KC8XTC5"</definedName>
    <definedName name="Pal_Workbook_GUID" hidden="1">"GNLQD2NP7XUYQPVYTR39GQV1"</definedName>
    <definedName name="PV">Parameters!$D$16</definedName>
    <definedName name="Q_chem_site_day">Calculations!$E$6</definedName>
    <definedName name="Q_chem_site_yr">Calculations!$E$5</definedName>
    <definedName name="Q_chem_site_yr_recalc">Calculations!$E$8</definedName>
    <definedName name="R_atm">Parameters!$D$20</definedName>
    <definedName name="Rate_fill_cont">Parameters!$D$25</definedName>
    <definedName name="RHO">Parameters!$D$24</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localSheetId="0" hidden="1">TRUE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ExternalFilePath" localSheetId="9" hidden="1">"P:\CEB\ExistingChems\Work Plan Chemicals\2nd Batch\Chlorinated Solvents\2025 Work\1,1,2-TCA\Monte Carlo Models\Use of Adhesives and Sealants\Saved Simulaton Runs\1,1,2-TCA_Use of Adhesives Release Assessment_10.27.2025.RSK5"</definedName>
    <definedName name="RiskSimulationResultsExternalFilePath" hidden="1">"C:\Users\ERGUSER\OneDrive - Eastern Research Group\Documents\_ExChems\Chlorinated Solvents\1,1,2-TCA\Releases\1,1,2-TCA_Releases_Vapor Degreasing_01.27.2026.RSK5"</definedName>
    <definedName name="RiskSimulationResultsStorageLocation"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localSheetId="0" hidden="1">TRUE</definedName>
    <definedName name="RiskUseMultipleCPUs" hidden="1">FALSE</definedName>
    <definedName name="s_per_hr">Parameters!$D$36</definedName>
    <definedName name="TEMP">Parameters!$D$17</definedName>
    <definedName name="TIME_operating_days">Parameters!$L$8</definedName>
    <definedName name="V_container">Parameters!$L$10</definedName>
    <definedName name="VP">Parameters!$D$21</definedName>
    <definedName name="Vwastewater">Parameters!$L$12</definedName>
    <definedName name="what">#REF!</definedName>
    <definedName name="WSchem">Parameters!$D$28</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 l="1" a="1"/>
  <c r="K6" i="2" s="1"/>
  <c r="L6" i="2" s="1"/>
  <c r="K7" i="2" a="1"/>
  <c r="K7" i="2" s="1"/>
  <c r="L7" i="2" s="1"/>
  <c r="K12" i="2" a="1"/>
  <c r="K12" i="2" s="1"/>
  <c r="L12" i="2" s="1"/>
  <c r="E32" i="3" s="1" a="1"/>
  <c r="D44" i="2"/>
  <c r="G60" i="16"/>
  <c r="G59" i="16"/>
  <c r="G58" i="16"/>
  <c r="G57" i="16"/>
  <c r="G56" i="16"/>
  <c r="G55" i="16"/>
  <c r="G54" i="16"/>
  <c r="G53" i="16"/>
  <c r="G52" i="16"/>
  <c r="G51" i="16"/>
  <c r="G50"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F8" i="16"/>
  <c r="G7" i="16"/>
  <c r="G6" i="16"/>
  <c r="G5" i="16"/>
  <c r="G4" i="16"/>
  <c r="G3" i="16"/>
  <c r="F3" i="16"/>
  <c r="F4" i="16"/>
  <c r="F5" i="16"/>
  <c r="F6" i="16"/>
  <c r="C58" i="2"/>
  <c r="C59" i="2"/>
  <c r="C60" i="2"/>
  <c r="C61" i="2"/>
  <c r="C62" i="2"/>
  <c r="C63" i="2"/>
  <c r="D57" i="2"/>
  <c r="C64" i="2"/>
  <c r="C65" i="2"/>
  <c r="C66" i="2"/>
  <c r="C67" i="2"/>
  <c r="C68" i="2"/>
  <c r="C57" i="2"/>
  <c r="H9" i="2"/>
  <c r="G9" i="2"/>
  <c r="E29" i="14" a="1"/>
  <c r="E29" i="14" s="1"/>
  <c r="E11" i="14" a="1"/>
  <c r="E11" i="14" s="1"/>
  <c r="E19" i="14" a="1"/>
  <c r="E19" i="14" s="1"/>
  <c r="E2" i="14" a="1"/>
  <c r="E2" i="14" s="1"/>
  <c r="D49" i="2"/>
  <c r="B50" i="2"/>
  <c r="B53" i="2"/>
  <c r="B49" i="2"/>
  <c r="B52" i="2"/>
  <c r="B51" i="2"/>
  <c r="E9" i="2"/>
  <c r="B2" i="4"/>
  <c r="F7" i="16"/>
  <c r="F9" i="16"/>
  <c r="F10" i="16"/>
  <c r="F11"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12" i="16"/>
  <c r="F13" i="16"/>
  <c r="F14" i="16"/>
  <c r="F15" i="16"/>
  <c r="K10" i="2" a="1"/>
  <c r="K11" i="2" a="1"/>
  <c r="K8" i="2" a="1"/>
  <c r="K13" i="2" a="1"/>
  <c r="K9" i="2" a="1"/>
  <c r="E32" i="3" l="1"/>
  <c r="E44" i="3" s="1" a="1"/>
  <c r="K9" i="2"/>
  <c r="L9" i="2" s="1"/>
  <c r="E5" i="3" s="1" a="1"/>
  <c r="K13" i="2"/>
  <c r="L13" i="2" s="1"/>
  <c r="K8" i="2"/>
  <c r="L8" i="2" s="1"/>
  <c r="K11" i="2"/>
  <c r="L11" i="2" s="1"/>
  <c r="K10" i="2"/>
  <c r="L10" i="2" s="1"/>
  <c r="F43" i="4" a="1"/>
  <c r="F44" i="4" a="1"/>
  <c r="F45" i="4" a="1"/>
  <c r="F46" i="4" a="1"/>
  <c r="F47" i="4" a="1"/>
  <c r="F48" i="4" a="1"/>
  <c r="F49" i="4" a="1"/>
  <c r="D35" i="4" a="1"/>
  <c r="D37" i="4" a="1"/>
  <c r="D34" i="4" a="1"/>
  <c r="D36" i="4" a="1"/>
  <c r="D38" i="4" a="1"/>
  <c r="D39" i="4" a="1"/>
  <c r="D40" i="4" a="1"/>
  <c r="D58" i="4" a="1"/>
  <c r="D54" i="4" a="1"/>
  <c r="D52" i="4" a="1"/>
  <c r="D56" i="4" a="1"/>
  <c r="D57" i="4" a="1"/>
  <c r="D55" i="4" a="1"/>
  <c r="D53" i="4" a="1"/>
  <c r="O10" i="4" a="1"/>
  <c r="O11" i="4" a="1"/>
  <c r="O12" i="4" a="1"/>
  <c r="O13" i="4" a="1"/>
  <c r="O14" i="4" a="1"/>
  <c r="O15" i="4" a="1"/>
  <c r="O16" i="4" a="1"/>
  <c r="E33" i="3" l="1" a="1"/>
  <c r="E33" i="3" s="1"/>
  <c r="E45" i="3" s="1" a="1"/>
  <c r="E14" i="3" a="1"/>
  <c r="E14" i="3" s="1"/>
  <c r="O16" i="4"/>
  <c r="O15" i="4"/>
  <c r="O14" i="4"/>
  <c r="O13" i="4"/>
  <c r="O12" i="4"/>
  <c r="O11" i="4"/>
  <c r="O10" i="4"/>
  <c r="D53" i="4"/>
  <c r="D55" i="4"/>
  <c r="D57" i="4"/>
  <c r="D56" i="4"/>
  <c r="D52" i="4"/>
  <c r="D54" i="4"/>
  <c r="D58" i="4"/>
  <c r="E5" i="3"/>
  <c r="E7" i="3" s="1" a="1"/>
  <c r="D40" i="4"/>
  <c r="D39" i="4"/>
  <c r="D38" i="4"/>
  <c r="D36" i="4"/>
  <c r="D34" i="4"/>
  <c r="D37" i="4"/>
  <c r="D35" i="4"/>
  <c r="F49" i="4"/>
  <c r="F48" i="4"/>
  <c r="F47" i="4"/>
  <c r="F46" i="4"/>
  <c r="F45" i="4"/>
  <c r="F44" i="4"/>
  <c r="F43" i="4"/>
  <c r="E44" i="3"/>
  <c r="D66" i="4" a="1"/>
  <c r="D64" i="4" a="1"/>
  <c r="D62" i="4" a="1"/>
  <c r="D67" i="4" a="1"/>
  <c r="D65" i="4" a="1"/>
  <c r="D63" i="4" a="1"/>
  <c r="D61" i="4" a="1"/>
  <c r="D20" i="4" a="1"/>
  <c r="D19" i="4" a="1"/>
  <c r="D23" i="4" a="1"/>
  <c r="D22" i="4" a="1"/>
  <c r="D21" i="4" a="1"/>
  <c r="D25" i="4" a="1"/>
  <c r="D24" i="4" a="1"/>
  <c r="F35" i="4" a="1"/>
  <c r="F34" i="4" a="1"/>
  <c r="F36" i="4" a="1"/>
  <c r="F37" i="4" a="1"/>
  <c r="F38" i="4" a="1"/>
  <c r="F39" i="4" a="1"/>
  <c r="F40" i="4" a="1"/>
  <c r="E6" i="3" l="1" a="1"/>
  <c r="E6" i="3" s="1"/>
  <c r="E10" i="3" s="1" a="1"/>
  <c r="F40" i="4"/>
  <c r="F39" i="4"/>
  <c r="F38" i="4"/>
  <c r="F37" i="4"/>
  <c r="F36" i="4"/>
  <c r="F34" i="4"/>
  <c r="E45" i="3"/>
  <c r="F35" i="4"/>
  <c r="E7" i="3"/>
  <c r="D24" i="4"/>
  <c r="D25" i="4"/>
  <c r="D21" i="4"/>
  <c r="D22" i="4"/>
  <c r="D23" i="4"/>
  <c r="D19" i="4"/>
  <c r="D20" i="4"/>
  <c r="D61" i="4"/>
  <c r="D63" i="4"/>
  <c r="D65" i="4"/>
  <c r="D67" i="4"/>
  <c r="D62" i="4"/>
  <c r="D64" i="4"/>
  <c r="D66" i="4"/>
  <c r="L10" i="4" a="1"/>
  <c r="L11" i="4" a="1"/>
  <c r="L12" i="4" a="1"/>
  <c r="L13" i="4" a="1"/>
  <c r="L14" i="4" a="1"/>
  <c r="L15" i="4" a="1"/>
  <c r="L16" i="4" a="1"/>
  <c r="L20" i="4" a="1"/>
  <c r="L24" i="4" a="1"/>
  <c r="L19" i="4" a="1"/>
  <c r="L23" i="4" a="1"/>
  <c r="L22" i="4" a="1"/>
  <c r="L25" i="4" a="1"/>
  <c r="L21" i="4" a="1"/>
  <c r="E8" i="3" a="1"/>
  <c r="D10" i="4" a="1"/>
  <c r="D11" i="4" a="1"/>
  <c r="D12" i="4" a="1"/>
  <c r="D13" i="4" a="1"/>
  <c r="D14" i="4" a="1"/>
  <c r="D15" i="4" a="1"/>
  <c r="D16" i="4" a="1"/>
  <c r="D16" i="4" l="1"/>
  <c r="D15" i="4"/>
  <c r="D14" i="4"/>
  <c r="D13" i="4"/>
  <c r="D12" i="4"/>
  <c r="D11" i="4"/>
  <c r="D10" i="4"/>
  <c r="E8" i="3"/>
  <c r="E25" i="3" s="1" a="1"/>
  <c r="L21" i="4"/>
  <c r="L25" i="4"/>
  <c r="L22" i="4"/>
  <c r="L23" i="4"/>
  <c r="L19" i="4"/>
  <c r="L24" i="4"/>
  <c r="L20" i="4"/>
  <c r="L16" i="4"/>
  <c r="L15" i="4"/>
  <c r="L14" i="4"/>
  <c r="L13" i="4"/>
  <c r="L12" i="4"/>
  <c r="L11" i="4"/>
  <c r="L10" i="4"/>
  <c r="E10" i="3"/>
  <c r="E12" i="3" s="1" a="1"/>
  <c r="I23" i="4" a="1"/>
  <c r="I22" i="4" a="1"/>
  <c r="I21" i="4" a="1"/>
  <c r="I25" i="4" a="1"/>
  <c r="I20" i="4" a="1"/>
  <c r="I24" i="4" a="1"/>
  <c r="I19" i="4" a="1"/>
  <c r="I14" i="4" a="1"/>
  <c r="I10" i="4" a="1"/>
  <c r="I11" i="4" a="1"/>
  <c r="I12" i="4" a="1"/>
  <c r="I13" i="4" a="1"/>
  <c r="I15" i="4" a="1"/>
  <c r="I16" i="4" a="1"/>
  <c r="E11" i="3" l="1" a="1"/>
  <c r="E11" i="3" s="1"/>
  <c r="I16" i="4"/>
  <c r="I15" i="4"/>
  <c r="I13" i="4"/>
  <c r="I12" i="4"/>
  <c r="I11" i="4"/>
  <c r="I10" i="4"/>
  <c r="I14" i="4"/>
  <c r="E25" i="3"/>
  <c r="E26" i="3" s="1" a="1"/>
  <c r="I19" i="4"/>
  <c r="I24" i="4"/>
  <c r="I20" i="4"/>
  <c r="E12" i="3"/>
  <c r="I25" i="4"/>
  <c r="I21" i="4"/>
  <c r="I22" i="4"/>
  <c r="I23" i="4"/>
  <c r="C58" i="4" a="1"/>
  <c r="C56" i="4" a="1"/>
  <c r="C54" i="4" a="1"/>
  <c r="C52" i="4" a="1"/>
  <c r="C57" i="4" a="1"/>
  <c r="C55" i="4" a="1"/>
  <c r="C53" i="4" a="1"/>
  <c r="E13" i="3" l="1" a="1"/>
  <c r="E13" i="3" s="1"/>
  <c r="E20" i="3" a="1"/>
  <c r="E20" i="3" s="1"/>
  <c r="E42" i="3" s="1" a="1"/>
  <c r="E41" i="3" a="1"/>
  <c r="E41" i="3" s="1"/>
  <c r="E9" i="3" a="1"/>
  <c r="E9" i="3" s="1"/>
  <c r="E26" i="3"/>
  <c r="E40" i="3" s="1" a="1"/>
  <c r="C53" i="4"/>
  <c r="C55" i="4"/>
  <c r="C57" i="4"/>
  <c r="C52" i="4"/>
  <c r="C54" i="4"/>
  <c r="C56" i="4"/>
  <c r="C58" i="4"/>
  <c r="B10" i="4" a="1"/>
  <c r="B14" i="4" a="1"/>
  <c r="B15" i="4" a="1"/>
  <c r="B16" i="4" a="1"/>
  <c r="B11" i="4" a="1"/>
  <c r="B12" i="4" a="1"/>
  <c r="B13" i="4" a="1"/>
  <c r="O21" i="4" a="1"/>
  <c r="O25" i="4" a="1"/>
  <c r="O20" i="4" a="1"/>
  <c r="O24" i="4" a="1"/>
  <c r="O19" i="4" a="1"/>
  <c r="O23" i="4" a="1"/>
  <c r="O22" i="4" a="1"/>
  <c r="D43" i="4" a="1"/>
  <c r="D44" i="4" a="1"/>
  <c r="D46" i="4" a="1"/>
  <c r="D47" i="4" a="1"/>
  <c r="D48" i="4" a="1"/>
  <c r="D49" i="4" a="1"/>
  <c r="D45" i="4" a="1"/>
  <c r="E21" i="3" a="1"/>
  <c r="C43" i="4" a="1"/>
  <c r="C44" i="4" a="1"/>
  <c r="C45" i="4" a="1"/>
  <c r="C46" i="4" a="1"/>
  <c r="C47" i="4" a="1"/>
  <c r="C48" i="4" a="1"/>
  <c r="C49" i="4" a="1"/>
  <c r="C66" i="4" a="1"/>
  <c r="C64" i="4" a="1"/>
  <c r="C62" i="4" a="1"/>
  <c r="C67" i="4" a="1"/>
  <c r="C65" i="4" a="1"/>
  <c r="C63" i="4" a="1"/>
  <c r="C61" i="4" a="1"/>
  <c r="C61" i="4" l="1"/>
  <c r="C63" i="4"/>
  <c r="C65" i="4"/>
  <c r="C67" i="4"/>
  <c r="C62" i="4"/>
  <c r="C64" i="4"/>
  <c r="C66" i="4"/>
  <c r="C49" i="4"/>
  <c r="C48" i="4"/>
  <c r="C47" i="4"/>
  <c r="C46" i="4"/>
  <c r="C45" i="4"/>
  <c r="C44" i="4"/>
  <c r="C43" i="4"/>
  <c r="E42" i="3"/>
  <c r="E21" i="3"/>
  <c r="E36" i="3" s="1" a="1"/>
  <c r="E40" i="3"/>
  <c r="D45" i="4"/>
  <c r="D49" i="4"/>
  <c r="D48" i="4"/>
  <c r="D47" i="4"/>
  <c r="D46" i="4"/>
  <c r="D44" i="4"/>
  <c r="D43" i="4"/>
  <c r="O22" i="4"/>
  <c r="O23" i="4"/>
  <c r="O19" i="4"/>
  <c r="O24" i="4"/>
  <c r="O20" i="4"/>
  <c r="O25" i="4"/>
  <c r="O21" i="4"/>
  <c r="B13" i="4"/>
  <c r="B12" i="4"/>
  <c r="B11" i="4"/>
  <c r="B16" i="4"/>
  <c r="B15" i="4"/>
  <c r="B14" i="4"/>
  <c r="B10" i="4"/>
  <c r="B21" i="4" a="1"/>
  <c r="B25" i="4" a="1"/>
  <c r="B20" i="4" a="1"/>
  <c r="B24" i="4" a="1"/>
  <c r="B19" i="4" a="1"/>
  <c r="B23" i="4" a="1"/>
  <c r="B22" i="4" a="1"/>
  <c r="C20" i="4" a="1"/>
  <c r="C24" i="4" a="1"/>
  <c r="C19" i="4" a="1"/>
  <c r="C23" i="4" a="1"/>
  <c r="C22" i="4" a="1"/>
  <c r="C21" i="4" a="1"/>
  <c r="C25" i="4" a="1"/>
  <c r="C34" i="4" a="1"/>
  <c r="C35" i="4" a="1"/>
  <c r="C36" i="4" a="1"/>
  <c r="C37" i="4" a="1"/>
  <c r="C38" i="4" a="1"/>
  <c r="C39" i="4" a="1"/>
  <c r="C40" i="4" a="1"/>
  <c r="E43" i="3" l="1" a="1"/>
  <c r="E43" i="3" s="1"/>
  <c r="C40" i="4"/>
  <c r="C39" i="4"/>
  <c r="C38" i="4"/>
  <c r="C37" i="4"/>
  <c r="C36" i="4"/>
  <c r="C35" i="4"/>
  <c r="C34" i="4"/>
  <c r="E36" i="3"/>
  <c r="E37" i="3" s="1" a="1"/>
  <c r="C25" i="4"/>
  <c r="C21" i="4"/>
  <c r="C22" i="4"/>
  <c r="C23" i="4"/>
  <c r="C19" i="4"/>
  <c r="C24" i="4"/>
  <c r="C20" i="4"/>
  <c r="B22" i="4"/>
  <c r="B23" i="4"/>
  <c r="B19" i="4"/>
  <c r="B24" i="4"/>
  <c r="B20" i="4"/>
  <c r="B25" i="4"/>
  <c r="B21" i="4"/>
  <c r="G43" i="4" a="1"/>
  <c r="G44" i="4" a="1"/>
  <c r="G45" i="4" a="1"/>
  <c r="G46" i="4" a="1"/>
  <c r="G47" i="4" a="1"/>
  <c r="G48" i="4" a="1"/>
  <c r="G49" i="4" a="1"/>
  <c r="C10" i="4" a="1"/>
  <c r="C11" i="4" a="1"/>
  <c r="C12" i="4" a="1"/>
  <c r="C13" i="4" a="1"/>
  <c r="C14" i="4" a="1"/>
  <c r="C15" i="4" a="1"/>
  <c r="C16" i="4" a="1"/>
  <c r="E46" i="3" l="1" a="1"/>
  <c r="E46" i="3" s="1"/>
  <c r="C16" i="4"/>
  <c r="C15" i="4"/>
  <c r="C14" i="4"/>
  <c r="C13" i="4"/>
  <c r="C12" i="4"/>
  <c r="C11" i="4"/>
  <c r="C10" i="4"/>
  <c r="G49" i="4"/>
  <c r="G48" i="4"/>
  <c r="G47" i="4"/>
  <c r="G46" i="4"/>
  <c r="G45" i="4"/>
  <c r="G44" i="4"/>
  <c r="G43" i="4"/>
  <c r="E37" i="3"/>
  <c r="E47" i="3" s="1" a="1"/>
  <c r="E23" i="4" a="1"/>
  <c r="E22" i="4" a="1"/>
  <c r="E21" i="4" a="1"/>
  <c r="E25" i="4" a="1"/>
  <c r="E20" i="4" a="1"/>
  <c r="E24" i="4" a="1"/>
  <c r="E19" i="4" a="1"/>
  <c r="G34" i="4" a="1"/>
  <c r="G35" i="4" a="1"/>
  <c r="G36" i="4" a="1"/>
  <c r="G37" i="4" a="1"/>
  <c r="G38" i="4" a="1"/>
  <c r="G39" i="4" a="1"/>
  <c r="G40" i="4" a="1"/>
  <c r="E48" i="3" l="1" a="1"/>
  <c r="E48" i="3" s="1"/>
  <c r="E47" i="3"/>
  <c r="G40" i="4"/>
  <c r="G39" i="4"/>
  <c r="G38" i="4"/>
  <c r="G37" i="4"/>
  <c r="G36" i="4"/>
  <c r="G35" i="4"/>
  <c r="G34" i="4"/>
  <c r="E19" i="4"/>
  <c r="E24" i="4"/>
  <c r="E20" i="4"/>
  <c r="E25" i="4"/>
  <c r="E21" i="4"/>
  <c r="E22" i="4"/>
  <c r="E23" i="4"/>
  <c r="E10" i="4" a="1"/>
  <c r="E11" i="4" a="1"/>
  <c r="E12" i="4" a="1"/>
  <c r="E13" i="4" a="1"/>
  <c r="E14" i="4" a="1"/>
  <c r="E15" i="4" a="1"/>
  <c r="E16" i="4" a="1"/>
  <c r="F14" i="4" a="1"/>
  <c r="F15" i="4" a="1"/>
  <c r="F10" i="4" a="1"/>
  <c r="F11" i="4" a="1"/>
  <c r="F12" i="4" a="1"/>
  <c r="F13" i="4" a="1"/>
  <c r="F16" i="4" a="1"/>
  <c r="F16" i="4" l="1"/>
  <c r="F13" i="4"/>
  <c r="F12" i="4"/>
  <c r="F11" i="4"/>
  <c r="F10" i="4"/>
  <c r="F15" i="4"/>
  <c r="F14" i="4"/>
  <c r="E16" i="4"/>
  <c r="E15" i="4"/>
  <c r="E14" i="4"/>
  <c r="E13" i="4"/>
  <c r="E12" i="4"/>
  <c r="E11" i="4"/>
  <c r="E10"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<sst xmlns="http://schemas.openxmlformats.org/spreadsheetml/2006/main" count="891" uniqueCount="426">
  <si>
    <t>Instructions for Using this Spreadsheet</t>
  </si>
  <si>
    <t>Table of Contents</t>
  </si>
  <si>
    <t>Worksheet</t>
  </si>
  <si>
    <t>Description</t>
  </si>
  <si>
    <t>Instructions (this worksheet)</t>
  </si>
  <si>
    <t>Provides instructions to the user on the use of this spreadsheet</t>
  </si>
  <si>
    <t>Release Summary</t>
  </si>
  <si>
    <t xml:space="preserve">Summarizes the release results for each of the release points and presents releases by media. </t>
  </si>
  <si>
    <t>Product Selector Data</t>
  </si>
  <si>
    <t>ESD LF_Degreasing</t>
  </si>
  <si>
    <r>
      <t>Fits a distribution to the ESD-provided loss fractions for vapor degreasing operation losses (LF</t>
    </r>
    <r>
      <rPr>
        <vertAlign val="subscript"/>
        <sz val="11"/>
        <color theme="1"/>
        <rFont val="Calibri"/>
        <family val="2"/>
        <scheme val="minor"/>
      </rPr>
      <t>air</t>
    </r>
    <r>
      <rPr>
        <sz val="11"/>
        <color theme="1"/>
        <rFont val="Calibri"/>
        <family val="2"/>
        <scheme val="minor"/>
      </rPr>
      <t xml:space="preserve">). </t>
    </r>
  </si>
  <si>
    <t>Parameters</t>
  </si>
  <si>
    <t>A list of parameters for the release calculations. Allows an advanced user to select between performing a deterministic or Monte Carlo simulation. Monte Carlo formulas on this worksheet are based on the Monte Carlo simulator @Risk. Certain cells will appear with the "#NAME?" error indicator if a user does not have the program @Risk. The user must not alter parameters in this worksheet. Turn Monte Carlo "Off" using the toggle at the top of the sheet to view deterministic calculations (@Risk not needed for this).</t>
  </si>
  <si>
    <t>Calculations</t>
  </si>
  <si>
    <t>Performs the release calculations. This worksheet contains @Risk formulas to capture results during a Monte Carlo simulation iteration. Certain cells will appear with the "#NAME?" error indicator if a user does not have the program @Risk. The user must not alter this worksheet.</t>
  </si>
  <si>
    <t>Results</t>
  </si>
  <si>
    <t>Provides the release results for the baseline scenario from the Monte Carlo simulation. The user must not alter this worksheet.</t>
  </si>
  <si>
    <t>Results_Static_Scenario</t>
  </si>
  <si>
    <t>Provides static release results from running the simulation with the specified parameters for the given scenario. @Risk not needed to view.</t>
  </si>
  <si>
    <t>General Notes/Assumptions</t>
  </si>
  <si>
    <t>Applied ESD on the Use of Vapour Degreasers and process data from NEI to assess releases of 1,1,2-TCA.</t>
  </si>
  <si>
    <t>Assumed 1,1,2-TCA is used in open-top vapor degreasers with refrigerated cooling, similar to Trans-1,2-DCE and thus, post-MACT values for solvent use rate were used. Due to using Post-MACT values, removal efficiencies from control technologies were not needed for release estimation.</t>
  </si>
  <si>
    <t>The January 2020 Use Report for 1,1,2-TCA does not provide any product which are currently on the market containing 1,1,2-TCA; therefor, the default ESD assumption of 100% concentration was utilized to calculate releases.</t>
  </si>
  <si>
    <t>Modified the calculation of Release Point 5 (Release to Incineration from Equipment Cleaning and Waste Solvent Disposal) to be annual solvent use rate minus the emissions from Release Points 2, 3, and 5. This assumes a 100% emission scenario where all emissions other than those from Release Points 2, 3, and 5 are incinerated.</t>
  </si>
  <si>
    <t>Release Point 1 (Open Surface Losses to Air During Unloading) were not assessed as they were assumed to fall under NEI reporting, which was the basis for Release Point 3 (Losses to Air from Vapor Degreasing).</t>
  </si>
  <si>
    <t>For the loss fraction of solvent during vapor degreasing calculations, a distribution was fit to the ESD on Vapor Degreasing's evaporative losses data. The fitted distribution is shown in the ESD LF_Degreasing sheet.</t>
  </si>
  <si>
    <t>Release Points (from ESD/GS)</t>
  </si>
  <si>
    <t>Release Point</t>
  </si>
  <si>
    <t>1. Transfer Operation Losses during Unloading Liquid Chemicals</t>
  </si>
  <si>
    <t>2. Container Residue Losses</t>
  </si>
  <si>
    <t>3. Evaporative Losses from Vapor Degreasing Operations</t>
  </si>
  <si>
    <t>5. Vapor Degreasing Wastewater</t>
  </si>
  <si>
    <t xml:space="preserve">6. Equipment Cleaning and Waste Solvent Disposal </t>
  </si>
  <si>
    <t>Expected/Conservative Release Media</t>
  </si>
  <si>
    <t>Air</t>
  </si>
  <si>
    <t>Water, Hazardous Landfill or Incineration</t>
  </si>
  <si>
    <t>Water</t>
  </si>
  <si>
    <t>Incineration</t>
  </si>
  <si>
    <t>Input Parameters:</t>
  </si>
  <si>
    <t>Assessed under Release Point 3</t>
  </si>
  <si>
    <t>Volume of transport container</t>
  </si>
  <si>
    <r>
      <t>V</t>
    </r>
    <r>
      <rPr>
        <vertAlign val="subscript"/>
        <sz val="11"/>
        <color theme="1"/>
        <rFont val="Calibri"/>
        <family val="2"/>
        <scheme val="minor"/>
      </rPr>
      <t>container</t>
    </r>
  </si>
  <si>
    <t>NEI air emissions data (see parameters tab)</t>
  </si>
  <si>
    <r>
      <t>AR</t>
    </r>
    <r>
      <rPr>
        <vertAlign val="subscript"/>
        <sz val="11"/>
        <color theme="1"/>
        <rFont val="Calibri"/>
        <family val="2"/>
        <scheme val="minor"/>
      </rPr>
      <t>RS3</t>
    </r>
  </si>
  <si>
    <t>Water solubility of chemical</t>
  </si>
  <si>
    <r>
      <t>WS</t>
    </r>
    <r>
      <rPr>
        <vertAlign val="subscript"/>
        <sz val="11"/>
        <color theme="1"/>
        <rFont val="Calibri"/>
        <family val="2"/>
        <scheme val="minor"/>
      </rPr>
      <t>chem</t>
    </r>
  </si>
  <si>
    <t>Annual use rate of chemical</t>
  </si>
  <si>
    <r>
      <t>Q</t>
    </r>
    <r>
      <rPr>
        <vertAlign val="subscript"/>
        <sz val="11"/>
        <color theme="1"/>
        <rFont val="Calibri"/>
        <family val="2"/>
        <scheme val="minor"/>
      </rPr>
      <t>chem_site_yr</t>
    </r>
  </si>
  <si>
    <t>Weight fraction of chemical in formulation</t>
  </si>
  <si>
    <r>
      <t>F</t>
    </r>
    <r>
      <rPr>
        <vertAlign val="subscript"/>
        <sz val="11"/>
        <color theme="1"/>
        <rFont val="Calibri"/>
        <family val="2"/>
        <scheme val="minor"/>
      </rPr>
      <t>112TCA_product</t>
    </r>
  </si>
  <si>
    <t>Correction Factor</t>
  </si>
  <si>
    <t>CF</t>
  </si>
  <si>
    <t>Daily release of chemical as container residue</t>
  </si>
  <si>
    <r>
      <t>DR</t>
    </r>
    <r>
      <rPr>
        <vertAlign val="subscript"/>
        <sz val="11"/>
        <color theme="1"/>
        <rFont val="Calibri"/>
        <family val="2"/>
        <scheme val="minor"/>
      </rPr>
      <t>RS2</t>
    </r>
  </si>
  <si>
    <t>Density of chemical formulation</t>
  </si>
  <si>
    <t>RHO</t>
  </si>
  <si>
    <t>Daily volume of wastewater discharged</t>
  </si>
  <si>
    <r>
      <t>V</t>
    </r>
    <r>
      <rPr>
        <vertAlign val="subscript"/>
        <sz val="11"/>
        <color theme="1"/>
        <rFont val="Calibri"/>
        <family val="2"/>
        <scheme val="minor"/>
      </rPr>
      <t>wastewater</t>
    </r>
  </si>
  <si>
    <t>Daily release of chemical to air due to evaporative losses during degreaser operation</t>
  </si>
  <si>
    <r>
      <t>DR</t>
    </r>
    <r>
      <rPr>
        <vertAlign val="subscript"/>
        <sz val="11"/>
        <color theme="1"/>
        <rFont val="Calibri"/>
        <family val="2"/>
        <scheme val="minor"/>
      </rPr>
      <t>RS3</t>
    </r>
  </si>
  <si>
    <t>Fraction of chemical remaining in container as residue</t>
  </si>
  <si>
    <r>
      <t>F</t>
    </r>
    <r>
      <rPr>
        <vertAlign val="subscript"/>
        <sz val="11"/>
        <color theme="1"/>
        <rFont val="Calibri"/>
        <family val="2"/>
        <scheme val="minor"/>
      </rPr>
      <t>container_disp</t>
    </r>
  </si>
  <si>
    <t>Daily release of chemical from wastewater</t>
  </si>
  <si>
    <r>
      <t>DR</t>
    </r>
    <r>
      <rPr>
        <vertAlign val="subscript"/>
        <sz val="11"/>
        <color theme="1"/>
        <rFont val="Calibri"/>
        <family val="2"/>
        <scheme val="minor"/>
      </rPr>
      <t>RS5</t>
    </r>
  </si>
  <si>
    <t>Number of operating days</t>
  </si>
  <si>
    <r>
      <t>TIME</t>
    </r>
    <r>
      <rPr>
        <vertAlign val="subscript"/>
        <sz val="11"/>
        <color theme="1"/>
        <rFont val="Calibri"/>
        <family val="2"/>
        <scheme val="minor"/>
      </rPr>
      <t>operating_days</t>
    </r>
  </si>
  <si>
    <t>Product #</t>
  </si>
  <si>
    <t>Product Name</t>
  </si>
  <si>
    <t>1,1,2-TCA Concentration</t>
  </si>
  <si>
    <t>Product Density (kg/m^3)</t>
  </si>
  <si>
    <t>Low-end</t>
  </si>
  <si>
    <t>High-end</t>
  </si>
  <si>
    <t>Source</t>
  </si>
  <si>
    <t>Row #</t>
  </si>
  <si>
    <t>Final EF ton/ton</t>
  </si>
  <si>
    <t>Used for @Risk Fit</t>
  </si>
  <si>
    <t>Open-Top Data tab</t>
  </si>
  <si>
    <t>x</t>
  </si>
  <si>
    <t>cumulative p(x)</t>
  </si>
  <si>
    <t>p(x)</t>
  </si>
  <si>
    <t>Set bounds in "Distributions tab" to min and max.</t>
  </si>
  <si>
    <t>get beta general values</t>
  </si>
  <si>
    <t>get alpha values</t>
  </si>
  <si>
    <t>EPA, 2006 OLD CALCS</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</si>
  <si>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</si>
  <si>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</si>
  <si>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</si>
  <si>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</si>
  <si>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</si>
  <si>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</si>
  <si>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</si>
  <si>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</si>
  <si>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</si>
  <si>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</si>
  <si>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</si>
  <si>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</si>
  <si>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</si>
  <si>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</si>
  <si>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</si>
  <si>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</si>
  <si>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</si>
  <si>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</si>
  <si>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</si>
  <si>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</si>
  <si>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</si>
  <si>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</si>
  <si>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</si>
  <si>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</si>
  <si>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</si>
  <si>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</si>
  <si>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</si>
  <si>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</si>
  <si>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</si>
  <si>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</si>
  <si>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</si>
  <si>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</si>
  <si>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</si>
  <si>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</si>
  <si>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</si>
  <si>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</si>
  <si>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</si>
  <si>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</si>
  <si>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</si>
  <si>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</si>
  <si>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</si>
  <si>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</si>
  <si>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</si>
  <si>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</si>
  <si>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</si>
  <si>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Turn Monte Carlo On or Off</t>
  </si>
  <si>
    <t>On</t>
  </si>
  <si>
    <t>Input Parameter</t>
  </si>
  <si>
    <t>Symbol</t>
  </si>
  <si>
    <t>Unit</t>
  </si>
  <si>
    <t>Deterministic Values</t>
  </si>
  <si>
    <t>Uncertainty Analysis Distribution Parameters</t>
  </si>
  <si>
    <t>Distribution Type</t>
  </si>
  <si>
    <t>Selected Value (Deterministic or @Risk Formula)</t>
  </si>
  <si>
    <t>Notes/Comments</t>
  </si>
  <si>
    <t>Value</t>
  </si>
  <si>
    <t>Basis</t>
  </si>
  <si>
    <t>Lower Bound</t>
  </si>
  <si>
    <t>Upper Bound</t>
  </si>
  <si>
    <t>Mode</t>
  </si>
  <si>
    <t>@Risk Formulas</t>
  </si>
  <si>
    <t>On/Off Drop Down</t>
  </si>
  <si>
    <t>Loss Fraction for Vapor Degreaser</t>
  </si>
  <si>
    <r>
      <t>LF</t>
    </r>
    <r>
      <rPr>
        <vertAlign val="subscript"/>
        <sz val="11"/>
        <color theme="1"/>
        <rFont val="Calibri"/>
        <family val="2"/>
        <scheme val="minor"/>
      </rPr>
      <t>air</t>
    </r>
  </si>
  <si>
    <t>kg/kg</t>
  </si>
  <si>
    <t>Typical</t>
  </si>
  <si>
    <t>—</t>
  </si>
  <si>
    <t>Beta</t>
  </si>
  <si>
    <t>Loss Fraction of vapor degreasers given in Table 4-4 of the ESD on Use of Vapor Degreasers. A Beta distribution was fitted to the data utilizing @Risk with the outputs used here shown in the ESD LF_Degreasing tab.</t>
  </si>
  <si>
    <t>Saturation Factor Unloading</t>
  </si>
  <si>
    <r>
      <t>F</t>
    </r>
    <r>
      <rPr>
        <vertAlign val="subscript"/>
        <sz val="11"/>
        <color theme="1"/>
        <rFont val="Calibri"/>
        <family val="2"/>
        <scheme val="minor"/>
      </rPr>
      <t>saturation_unloading</t>
    </r>
  </si>
  <si>
    <t>unitless</t>
  </si>
  <si>
    <t>Triangular</t>
  </si>
  <si>
    <t>AP-42 Loading Model Saturation Factor distribution.</t>
  </si>
  <si>
    <t>Off</t>
  </si>
  <si>
    <t>Operating Days</t>
  </si>
  <si>
    <t>days/yr</t>
  </si>
  <si>
    <t>-</t>
  </si>
  <si>
    <t>Discrete</t>
  </si>
  <si>
    <t>Discrete distribution is based on 10 reports from 2017 and 2020 NEI data from facilities using 1,1,2-TCA in vapor degreasing operations.</t>
  </si>
  <si>
    <t>Vapor Degreaser Emissions</t>
  </si>
  <si>
    <t>kg/yr</t>
  </si>
  <si>
    <t>50th percentile</t>
  </si>
  <si>
    <t>Discrete distribution is based on 15 reports from 2017 and 2020 NEI data from facilities using 1,1,2-TCA in vapor degreasing operations.</t>
  </si>
  <si>
    <t>Container Volume</t>
  </si>
  <si>
    <t>gal</t>
  </si>
  <si>
    <t>ChemSTEER User Guide; ESD default is drums.</t>
  </si>
  <si>
    <t>Fraction of Solvent Residue in Drum</t>
  </si>
  <si>
    <r>
      <t>F</t>
    </r>
    <r>
      <rPr>
        <vertAlign val="subscript"/>
        <sz val="11"/>
        <color theme="1"/>
        <rFont val="Calibri"/>
        <family val="2"/>
        <scheme val="minor"/>
      </rPr>
      <t>drum_disp</t>
    </r>
  </si>
  <si>
    <t>ChemSTEER User Guide</t>
  </si>
  <si>
    <t>gal/day</t>
  </si>
  <si>
    <t>Uniform</t>
  </si>
  <si>
    <t>ESD on Vapor Degreasing.</t>
  </si>
  <si>
    <t>Annual Hours Spent Performing Vapor Degreasing Operations</t>
  </si>
  <si>
    <r>
      <t>OH</t>
    </r>
    <r>
      <rPr>
        <vertAlign val="subscript"/>
        <sz val="11"/>
        <rFont val="Calibri"/>
        <family val="2"/>
        <scheme val="minor"/>
      </rPr>
      <t>degreasing_day</t>
    </r>
  </si>
  <si>
    <t>hours/day</t>
  </si>
  <si>
    <t>Constants and Unit Conversions</t>
  </si>
  <si>
    <t>Production Volume</t>
  </si>
  <si>
    <t>PV</t>
  </si>
  <si>
    <t>Based on CDR reporting data</t>
  </si>
  <si>
    <t>Temperature</t>
  </si>
  <si>
    <t>T</t>
  </si>
  <si>
    <t>K</t>
  </si>
  <si>
    <t>standard temperature</t>
  </si>
  <si>
    <t>Pressure (torr)</t>
  </si>
  <si>
    <t>P_torr</t>
  </si>
  <si>
    <t>torr</t>
  </si>
  <si>
    <t>standard pressure</t>
  </si>
  <si>
    <t>Pressure (atm)</t>
  </si>
  <si>
    <t>P_atm</t>
  </si>
  <si>
    <t>atm</t>
  </si>
  <si>
    <t>Gas Constant</t>
  </si>
  <si>
    <t>R</t>
  </si>
  <si>
    <t>atm-cm^3/mol-K</t>
  </si>
  <si>
    <t>used for calcs</t>
  </si>
  <si>
    <t>1,1,2-TCA Vapor Pressure</t>
  </si>
  <si>
    <t>VP</t>
  </si>
  <si>
    <t>Torr</t>
  </si>
  <si>
    <t>Final Scope (mmHg)</t>
  </si>
  <si>
    <t>1,1,2-TCA Molecular Weight</t>
  </si>
  <si>
    <r>
      <t>MW</t>
    </r>
    <r>
      <rPr>
        <vertAlign val="subscript"/>
        <sz val="11"/>
        <color theme="1"/>
        <rFont val="Calibri"/>
        <family val="2"/>
        <scheme val="minor"/>
      </rPr>
      <t>112TCA</t>
    </r>
  </si>
  <si>
    <t>g/mol</t>
  </si>
  <si>
    <t>Final Scope</t>
  </si>
  <si>
    <t>Mass Fraction of 1,1,2-TCA in Degreasing Product</t>
  </si>
  <si>
    <r>
      <t>F</t>
    </r>
    <r>
      <rPr>
        <vertAlign val="subscript"/>
        <sz val="11"/>
        <color theme="1"/>
        <rFont val="Calibri"/>
        <family val="2"/>
        <scheme val="minor"/>
      </rPr>
      <t>chem_product</t>
    </r>
  </si>
  <si>
    <t>Use of Vapor Degreasers ESD</t>
  </si>
  <si>
    <t>Product Density</t>
  </si>
  <si>
    <t>rho</t>
  </si>
  <si>
    <t>kg/L</t>
  </si>
  <si>
    <t>Equal to the density of pure 1,1,2-TCA</t>
  </si>
  <si>
    <t>Rate of filling drums</t>
  </si>
  <si>
    <r>
      <t>Rate</t>
    </r>
    <r>
      <rPr>
        <vertAlign val="subscript"/>
        <sz val="11"/>
        <color theme="1"/>
        <rFont val="Calibri"/>
        <family val="2"/>
        <scheme val="minor"/>
      </rPr>
      <t>fill</t>
    </r>
  </si>
  <si>
    <t>containers/hour</t>
  </si>
  <si>
    <t>Frequency of solvent changeout</t>
  </si>
  <si>
    <r>
      <t>FT</t>
    </r>
    <r>
      <rPr>
        <vertAlign val="subscript"/>
        <sz val="11"/>
        <color theme="1"/>
        <rFont val="Calibri"/>
        <family val="2"/>
        <scheme val="minor"/>
      </rPr>
      <t>changeout</t>
    </r>
  </si>
  <si>
    <t>day/year</t>
  </si>
  <si>
    <t>Water Solubility of the vapor degreasing chemical</t>
  </si>
  <si>
    <t>g/L</t>
  </si>
  <si>
    <t>Final Scope (mg/L)</t>
  </si>
  <si>
    <t>m^3/gal</t>
  </si>
  <si>
    <t>mg/g</t>
  </si>
  <si>
    <t>g/kg</t>
  </si>
  <si>
    <t>lb/kg</t>
  </si>
  <si>
    <t>lb/ton</t>
  </si>
  <si>
    <t>ft/m</t>
  </si>
  <si>
    <t>ft/cm</t>
  </si>
  <si>
    <t>s/hr</t>
  </si>
  <si>
    <t>min/hr</t>
  </si>
  <si>
    <t>mL/L</t>
  </si>
  <si>
    <t>L/m^3</t>
  </si>
  <si>
    <t>L/gal</t>
  </si>
  <si>
    <r>
      <t>Discrete Distribution to Sample Integer Values of Vapor Degreasing Operating Hours (OH</t>
    </r>
    <r>
      <rPr>
        <b/>
        <vertAlign val="subscript"/>
        <sz val="11"/>
        <color theme="1"/>
        <rFont val="Calibri"/>
        <family val="2"/>
        <scheme val="minor"/>
      </rPr>
      <t>degreasing</t>
    </r>
    <r>
      <rPr>
        <b/>
        <sz val="11"/>
        <color theme="1"/>
        <rFont val="Calibri"/>
        <family val="2"/>
        <scheme val="minor"/>
      </rPr>
      <t>)</t>
    </r>
  </si>
  <si>
    <t>Operating Hours Value (x)</t>
  </si>
  <si>
    <t>Probability of Value (p(x))</t>
  </si>
  <si>
    <t>Sum of Probabilities</t>
  </si>
  <si>
    <t>Discrete Distribution to Sample Integer Values of Operating Days (OD)</t>
  </si>
  <si>
    <t>Operating Days Value (x)</t>
  </si>
  <si>
    <t>Discrete Distribution to Sample Integer Values of Vapor Degreaser Emissions (AR_RS3)</t>
  </si>
  <si>
    <t>Annual Emission Value (x)</t>
  </si>
  <si>
    <t>Calculation of Baseline Releases</t>
  </si>
  <si>
    <t>Parameter Name</t>
  </si>
  <si>
    <t>Equation</t>
  </si>
  <si>
    <t>Stochastic Value</t>
  </si>
  <si>
    <t>Annual Throughput of 1,1,2-TCA</t>
  </si>
  <si>
    <r>
      <t>Q</t>
    </r>
    <r>
      <rPr>
        <vertAlign val="subscript"/>
        <sz val="11"/>
        <rFont val="Calibri"/>
        <family val="2"/>
        <scheme val="minor"/>
      </rPr>
      <t>chem_site_yr</t>
    </r>
  </si>
  <si>
    <r>
      <t>AR</t>
    </r>
    <r>
      <rPr>
        <vertAlign val="subscript"/>
        <sz val="11"/>
        <rFont val="Calibri"/>
        <family val="2"/>
        <scheme val="minor"/>
      </rPr>
      <t xml:space="preserve">RS3 </t>
    </r>
    <r>
      <rPr>
        <sz val="11"/>
        <rFont val="Calibri"/>
        <family val="2"/>
        <scheme val="minor"/>
      </rPr>
      <t>/Lfair
*The minimum is bound to the ESD post-MACT for batch systems value of 78 kg/site-yr.</t>
    </r>
  </si>
  <si>
    <t>kg/site-yr</t>
  </si>
  <si>
    <t>Daily Throughput of 1,1,2-TCA</t>
  </si>
  <si>
    <r>
      <t>Q</t>
    </r>
    <r>
      <rPr>
        <vertAlign val="subscript"/>
        <sz val="11"/>
        <rFont val="Calibri"/>
        <family val="2"/>
        <scheme val="minor"/>
      </rPr>
      <t>chem_site_day</t>
    </r>
  </si>
  <si>
    <r>
      <t>Q</t>
    </r>
    <r>
      <rPr>
        <vertAlign val="subscript"/>
        <sz val="11"/>
        <rFont val="Calibri"/>
        <family val="2"/>
        <scheme val="minor"/>
      </rPr>
      <t>chem_site_yr</t>
    </r>
    <r>
      <rPr>
        <sz val="11"/>
        <rFont val="Calibri"/>
        <family val="2"/>
        <scheme val="minor"/>
      </rPr>
      <t>/TIME</t>
    </r>
    <r>
      <rPr>
        <vertAlign val="subscript"/>
        <sz val="11"/>
        <rFont val="Calibri"/>
        <family val="2"/>
        <scheme val="minor"/>
      </rPr>
      <t>operating_days</t>
    </r>
  </si>
  <si>
    <t>kg/site-day</t>
  </si>
  <si>
    <t>Number of Use Sites</t>
  </si>
  <si>
    <r>
      <t>N</t>
    </r>
    <r>
      <rPr>
        <vertAlign val="subscript"/>
        <sz val="11"/>
        <rFont val="Calibri"/>
        <family val="2"/>
        <scheme val="minor"/>
      </rPr>
      <t>sites</t>
    </r>
  </si>
  <si>
    <r>
      <t>PV/(Q</t>
    </r>
    <r>
      <rPr>
        <vertAlign val="subscript"/>
        <sz val="11"/>
        <rFont val="Calibri"/>
        <family val="2"/>
        <scheme val="minor"/>
      </rPr>
      <t>chem_site_yr</t>
    </r>
    <r>
      <rPr>
        <sz val="11"/>
        <rFont val="Calibri"/>
        <family val="2"/>
        <scheme val="minor"/>
      </rPr>
      <t>*F</t>
    </r>
    <r>
      <rPr>
        <vertAlign val="subscript"/>
        <sz val="11"/>
        <rFont val="Calibri"/>
        <family val="2"/>
        <scheme val="minor"/>
      </rPr>
      <t>chem_product</t>
    </r>
    <r>
      <rPr>
        <sz val="11"/>
        <rFont val="Calibri"/>
        <family val="2"/>
        <scheme val="minor"/>
      </rPr>
      <t>)
*Capped at the ESD maximum of 112,701 sites.</t>
    </r>
  </si>
  <si>
    <t>sites</t>
  </si>
  <si>
    <t>Annual Throughput of 1,1,2-TCA (recalculated)</t>
  </si>
  <si>
    <r>
      <t>Q</t>
    </r>
    <r>
      <rPr>
        <vertAlign val="subscript"/>
        <sz val="11"/>
        <rFont val="Calibri"/>
        <family val="2"/>
        <scheme val="minor"/>
      </rPr>
      <t>chem_site_yr_recalc</t>
    </r>
  </si>
  <si>
    <r>
      <t>PV/N</t>
    </r>
    <r>
      <rPr>
        <vertAlign val="subscript"/>
        <sz val="11"/>
        <rFont val="Calibri"/>
        <family val="2"/>
        <scheme val="minor"/>
      </rPr>
      <t>sites</t>
    </r>
  </si>
  <si>
    <t>Estimated  Loss Fraction of Vapor Degreasing Operations</t>
  </si>
  <si>
    <r>
      <t>LF</t>
    </r>
    <r>
      <rPr>
        <vertAlign val="subscript"/>
        <sz val="11"/>
        <rFont val="Calibri"/>
        <family val="2"/>
        <scheme val="minor"/>
      </rPr>
      <t>air_estimate</t>
    </r>
  </si>
  <si>
    <r>
      <t>*Note that this variable is calculated for comparison purposes to the given LF</t>
    </r>
    <r>
      <rPr>
        <vertAlign val="subscript"/>
        <sz val="11"/>
        <rFont val="Calibri"/>
        <family val="2"/>
        <scheme val="minor"/>
      </rPr>
      <t>air</t>
    </r>
    <r>
      <rPr>
        <sz val="11"/>
        <rFont val="Calibri"/>
        <family val="2"/>
        <scheme val="minor"/>
      </rPr>
      <t xml:space="preserve"> from the NEI data.
AR</t>
    </r>
    <r>
      <rPr>
        <vertAlign val="subscript"/>
        <sz val="11"/>
        <rFont val="Calibri"/>
        <family val="2"/>
        <scheme val="minor"/>
      </rPr>
      <t>RS3_recalc</t>
    </r>
    <r>
      <rPr>
        <sz val="11"/>
        <rFont val="Calibri"/>
        <family val="2"/>
        <scheme val="minor"/>
      </rPr>
      <t>/Q</t>
    </r>
    <r>
      <rPr>
        <vertAlign val="subscript"/>
        <sz val="11"/>
        <rFont val="Calibri"/>
        <family val="2"/>
        <scheme val="minor"/>
      </rPr>
      <t>chem_site_yr_recalc</t>
    </r>
  </si>
  <si>
    <t>Number of Transport Containers Unloaded Daily per Use Site (Drums)</t>
  </si>
  <si>
    <r>
      <t>N</t>
    </r>
    <r>
      <rPr>
        <vertAlign val="subscript"/>
        <sz val="11"/>
        <rFont val="Calibri"/>
        <family val="2"/>
        <scheme val="minor"/>
      </rPr>
      <t>container_unload_site_day</t>
    </r>
  </si>
  <si>
    <r>
      <t>(Q</t>
    </r>
    <r>
      <rPr>
        <vertAlign val="subscript"/>
        <sz val="11"/>
        <rFont val="Calibri"/>
        <family val="2"/>
        <scheme val="minor"/>
      </rPr>
      <t>chem_site_day</t>
    </r>
    <r>
      <rPr>
        <sz val="11"/>
        <rFont val="Calibri"/>
        <family val="2"/>
        <scheme val="minor"/>
      </rPr>
      <t>)/(F</t>
    </r>
    <r>
      <rPr>
        <vertAlign val="subscript"/>
        <sz val="11"/>
        <rFont val="Calibri"/>
        <family val="2"/>
        <scheme val="minor"/>
      </rPr>
      <t>xhem_product</t>
    </r>
    <r>
      <rPr>
        <sz val="11"/>
        <rFont val="Calibri"/>
        <family val="2"/>
        <scheme val="minor"/>
      </rPr>
      <t>*V</t>
    </r>
    <r>
      <rPr>
        <vertAlign val="subscript"/>
        <sz val="11"/>
        <rFont val="Calibri"/>
        <family val="2"/>
        <scheme val="minor"/>
      </rPr>
      <t>drum</t>
    </r>
    <r>
      <rPr>
        <sz val="11"/>
        <rFont val="Calibri"/>
        <family val="2"/>
        <scheme val="minor"/>
      </rPr>
      <t>*RHO*3.785L/gal)</t>
    </r>
  </si>
  <si>
    <t>container/site-day</t>
  </si>
  <si>
    <t>Number of Transport Containers Unloaded Annually per Use Site</t>
  </si>
  <si>
    <r>
      <t>N</t>
    </r>
    <r>
      <rPr>
        <vertAlign val="subscript"/>
        <sz val="11"/>
        <rFont val="Calibri"/>
        <family val="2"/>
        <scheme val="minor"/>
      </rPr>
      <t>container_unload_site_yr</t>
    </r>
  </si>
  <si>
    <r>
      <t>N</t>
    </r>
    <r>
      <rPr>
        <vertAlign val="subscript"/>
        <sz val="11"/>
        <rFont val="Calibri"/>
        <family val="2"/>
        <scheme val="minor"/>
      </rPr>
      <t>container_unload_site_day</t>
    </r>
    <r>
      <rPr>
        <sz val="11"/>
        <rFont val="Calibri"/>
        <family val="2"/>
        <scheme val="minor"/>
      </rPr>
      <t>*TIME</t>
    </r>
    <r>
      <rPr>
        <vertAlign val="subscript"/>
        <sz val="11"/>
        <rFont val="Calibri"/>
        <family val="2"/>
        <scheme val="minor"/>
      </rPr>
      <t>operating_days</t>
    </r>
  </si>
  <si>
    <t>container/site-yr</t>
  </si>
  <si>
    <t>Daily Hours Spent Unloading Containers</t>
  </si>
  <si>
    <r>
      <t>OH</t>
    </r>
    <r>
      <rPr>
        <vertAlign val="subscript"/>
        <sz val="11"/>
        <rFont val="Calibri"/>
        <family val="2"/>
        <scheme val="minor"/>
      </rPr>
      <t>unload_day</t>
    </r>
  </si>
  <si>
    <r>
      <t>N</t>
    </r>
    <r>
      <rPr>
        <vertAlign val="subscript"/>
        <sz val="11"/>
        <rFont val="Calibri"/>
        <family val="2"/>
        <scheme val="minor"/>
      </rPr>
      <t>cont_unload_site_day</t>
    </r>
    <r>
      <rPr>
        <sz val="11"/>
        <rFont val="Calibri"/>
        <family val="2"/>
        <scheme val="minor"/>
      </rPr>
      <t>/RATE</t>
    </r>
    <r>
      <rPr>
        <vertAlign val="subscript"/>
        <sz val="11"/>
        <rFont val="Calibri"/>
        <family val="2"/>
        <scheme val="minor"/>
      </rPr>
      <t>fill_drum</t>
    </r>
  </si>
  <si>
    <t>Annual Hours Spent Unloading Containers</t>
  </si>
  <si>
    <r>
      <t>OH</t>
    </r>
    <r>
      <rPr>
        <vertAlign val="subscript"/>
        <sz val="11"/>
        <rFont val="Calibri"/>
        <family val="2"/>
        <scheme val="minor"/>
      </rPr>
      <t>unload_yr</t>
    </r>
  </si>
  <si>
    <r>
      <t>N</t>
    </r>
    <r>
      <rPr>
        <vertAlign val="subscript"/>
        <sz val="11"/>
        <rFont val="Calibri"/>
        <family val="2"/>
        <scheme val="minor"/>
      </rPr>
      <t>cont_unload_site_yr</t>
    </r>
    <r>
      <rPr>
        <sz val="11"/>
        <rFont val="Calibri"/>
        <family val="2"/>
        <scheme val="minor"/>
      </rPr>
      <t>/RATE</t>
    </r>
    <r>
      <rPr>
        <vertAlign val="subscript"/>
        <sz val="11"/>
        <rFont val="Calibri"/>
        <family val="2"/>
        <scheme val="minor"/>
      </rPr>
      <t>fill_drum</t>
    </r>
  </si>
  <si>
    <t>hours/yr</t>
  </si>
  <si>
    <r>
      <t>OH</t>
    </r>
    <r>
      <rPr>
        <vertAlign val="subscript"/>
        <sz val="11"/>
        <rFont val="Calibri"/>
        <family val="2"/>
        <scheme val="minor"/>
      </rPr>
      <t>degreasing_yr</t>
    </r>
  </si>
  <si>
    <r>
      <t>OH</t>
    </r>
    <r>
      <rPr>
        <vertAlign val="subscript"/>
        <sz val="11"/>
        <rFont val="Calibri"/>
        <family val="2"/>
        <scheme val="minor"/>
      </rPr>
      <t>degreasing_day</t>
    </r>
    <r>
      <rPr>
        <sz val="11"/>
        <rFont val="Calibri"/>
        <family val="2"/>
        <scheme val="minor"/>
      </rPr>
      <t xml:space="preserve"> *</t>
    </r>
    <r>
      <rPr>
        <vertAlign val="subscript"/>
        <sz val="11"/>
        <rFont val="Calibri"/>
        <family val="2"/>
        <scheme val="minor"/>
      </rPr>
      <t xml:space="preserve"> </t>
    </r>
    <r>
      <rPr>
        <sz val="11"/>
        <rFont val="Calibri"/>
        <family val="2"/>
        <scheme val="minor"/>
      </rPr>
      <t>TIME</t>
    </r>
    <r>
      <rPr>
        <vertAlign val="subscript"/>
        <sz val="11"/>
        <rFont val="Calibri"/>
        <family val="2"/>
        <scheme val="minor"/>
      </rPr>
      <t>operating_days</t>
    </r>
  </si>
  <si>
    <t>Release Source #1. Release to Air from Unloading Transport Containers</t>
  </si>
  <si>
    <t>Release source 1 is already accounted for in Release Source 3, which is covered by NEI air emissions data. See Parameters tab for the distribution of NEI releases to air.</t>
  </si>
  <si>
    <t>Release Source #2. Release to  Incineration or Landfill from Cleaning of Transport Containers</t>
  </si>
  <si>
    <t>Release Point 2 daily releases per site (Container Residue Losses release to wastewater treatment, incineration, or landfill)</t>
  </si>
  <si>
    <r>
      <t>DR</t>
    </r>
    <r>
      <rPr>
        <vertAlign val="subscript"/>
        <sz val="11"/>
        <rFont val="Calibri"/>
        <family val="2"/>
        <scheme val="minor"/>
      </rPr>
      <t>RS2</t>
    </r>
  </si>
  <si>
    <r>
      <t>(If N</t>
    </r>
    <r>
      <rPr>
        <vertAlign val="subscript"/>
        <sz val="11"/>
        <rFont val="Calibri"/>
        <family val="2"/>
        <scheme val="minor"/>
      </rPr>
      <t>container_unload_site_yr</t>
    </r>
    <r>
      <rPr>
        <sz val="11"/>
        <rFont val="Calibri"/>
        <family val="2"/>
        <scheme val="minor"/>
      </rPr>
      <t xml:space="preserve"> &lt; TIME</t>
    </r>
    <r>
      <rPr>
        <vertAlign val="subscript"/>
        <sz val="11"/>
        <rFont val="Calibri"/>
        <family val="2"/>
        <scheme val="minor"/>
      </rPr>
      <t>operating_days</t>
    </r>
    <r>
      <rPr>
        <sz val="11"/>
        <rFont val="Calibri"/>
        <family val="2"/>
        <scheme val="minor"/>
      </rPr>
      <t>)
V</t>
    </r>
    <r>
      <rPr>
        <vertAlign val="subscript"/>
        <sz val="11"/>
        <rFont val="Calibri"/>
        <family val="2"/>
        <scheme val="minor"/>
      </rPr>
      <t>container</t>
    </r>
    <r>
      <rPr>
        <sz val="11"/>
        <rFont val="Calibri"/>
        <family val="2"/>
        <scheme val="minor"/>
      </rPr>
      <t>*RHO*F</t>
    </r>
    <r>
      <rPr>
        <vertAlign val="subscript"/>
        <sz val="11"/>
        <rFont val="Calibri"/>
        <family val="2"/>
        <scheme val="minor"/>
      </rPr>
      <t>chem_product</t>
    </r>
    <r>
      <rPr>
        <sz val="11"/>
        <rFont val="Calibri"/>
        <family val="2"/>
        <scheme val="minor"/>
      </rPr>
      <t>*F</t>
    </r>
    <r>
      <rPr>
        <vertAlign val="subscript"/>
        <sz val="11"/>
        <rFont val="Calibri"/>
        <family val="2"/>
        <scheme val="minor"/>
      </rPr>
      <t>container_disp</t>
    </r>
    <r>
      <rPr>
        <sz val="11"/>
        <rFont val="Calibri"/>
        <family val="2"/>
        <scheme val="minor"/>
      </rPr>
      <t>*1 container/site-day
(If N</t>
    </r>
    <r>
      <rPr>
        <vertAlign val="subscript"/>
        <sz val="11"/>
        <rFont val="Calibri"/>
        <family val="2"/>
        <scheme val="minor"/>
      </rPr>
      <t>container_unload_site_yr</t>
    </r>
    <r>
      <rPr>
        <sz val="11"/>
        <rFont val="Calibri"/>
        <family val="2"/>
        <scheme val="minor"/>
      </rPr>
      <t xml:space="preserve"> &gt; TIME</t>
    </r>
    <r>
      <rPr>
        <vertAlign val="subscript"/>
        <sz val="11"/>
        <rFont val="Calibri"/>
        <family val="2"/>
        <scheme val="minor"/>
      </rPr>
      <t>operating_days</t>
    </r>
    <r>
      <rPr>
        <sz val="11"/>
        <rFont val="Calibri"/>
        <family val="2"/>
        <scheme val="minor"/>
      </rPr>
      <t>)
Q</t>
    </r>
    <r>
      <rPr>
        <vertAlign val="subscript"/>
        <sz val="11"/>
        <rFont val="Calibri"/>
        <family val="2"/>
        <scheme val="minor"/>
      </rPr>
      <t>chem_site_day</t>
    </r>
    <r>
      <rPr>
        <sz val="11"/>
        <rFont val="Calibri"/>
        <family val="2"/>
        <scheme val="minor"/>
      </rPr>
      <t>*F</t>
    </r>
    <r>
      <rPr>
        <vertAlign val="subscript"/>
        <sz val="11"/>
        <rFont val="Calibri"/>
        <family val="2"/>
        <scheme val="minor"/>
      </rPr>
      <t>container_disp</t>
    </r>
  </si>
  <si>
    <t>Release Point 2 annual release per site (Container Residue Losses release to wastewater treatment, incineration, or landfill)</t>
  </si>
  <si>
    <r>
      <t>AR</t>
    </r>
    <r>
      <rPr>
        <vertAlign val="subscript"/>
        <sz val="11"/>
        <rFont val="Calibri"/>
        <family val="2"/>
        <scheme val="minor"/>
      </rPr>
      <t>RS2</t>
    </r>
  </si>
  <si>
    <r>
      <t>If N</t>
    </r>
    <r>
      <rPr>
        <vertAlign val="subscript"/>
        <sz val="11"/>
        <rFont val="Calibri"/>
        <family val="2"/>
        <scheme val="minor"/>
      </rPr>
      <t>container_unload_site_yr</t>
    </r>
    <r>
      <rPr>
        <sz val="11"/>
        <rFont val="Calibri"/>
        <family val="2"/>
        <scheme val="minor"/>
      </rPr>
      <t xml:space="preserve"> &lt; TIME</t>
    </r>
    <r>
      <rPr>
        <vertAlign val="subscript"/>
        <sz val="11"/>
        <rFont val="Calibri"/>
        <family val="2"/>
        <scheme val="minor"/>
      </rPr>
      <t>operating_days</t>
    </r>
    <r>
      <rPr>
        <sz val="11"/>
        <rFont val="Calibri"/>
        <family val="2"/>
        <scheme val="minor"/>
      </rPr>
      <t xml:space="preserve"> then use:
DR</t>
    </r>
    <r>
      <rPr>
        <vertAlign val="subscript"/>
        <sz val="11"/>
        <rFont val="Calibri"/>
        <family val="2"/>
        <scheme val="minor"/>
      </rPr>
      <t xml:space="preserve">RS2 </t>
    </r>
    <r>
      <rPr>
        <sz val="11"/>
        <rFont val="Calibri"/>
        <family val="2"/>
        <scheme val="minor"/>
      </rPr>
      <t>* N</t>
    </r>
    <r>
      <rPr>
        <vertAlign val="subscript"/>
        <sz val="11"/>
        <rFont val="Calibri"/>
        <family val="2"/>
        <scheme val="minor"/>
      </rPr>
      <t xml:space="preserve">container_unload_site_yr
</t>
    </r>
    <r>
      <rPr>
        <sz val="11"/>
        <rFont val="Calibri"/>
        <family val="2"/>
        <scheme val="minor"/>
      </rPr>
      <t xml:space="preserve">
Otherwise use: 
DR</t>
    </r>
    <r>
      <rPr>
        <vertAlign val="subscript"/>
        <sz val="11"/>
        <rFont val="Calibri"/>
        <family val="2"/>
        <scheme val="minor"/>
      </rPr>
      <t>RS2*</t>
    </r>
    <r>
      <rPr>
        <sz val="11"/>
        <rFont val="Calibri"/>
        <family val="2"/>
        <scheme val="minor"/>
      </rPr>
      <t>TIME</t>
    </r>
    <r>
      <rPr>
        <vertAlign val="subscript"/>
        <sz val="11"/>
        <rFont val="Calibri"/>
        <family val="2"/>
        <scheme val="minor"/>
      </rPr>
      <t>operating_days</t>
    </r>
  </si>
  <si>
    <t>Release Source #3. Release to Air During Vapor Degreasing Operations</t>
  </si>
  <si>
    <t>Release Source 3 is covered by NEI air emissions data. See Parameters tab for the distribution of NEI releases to air.</t>
  </si>
  <si>
    <t>Release Point 3 Annual release per site (Vapor Degreasing Operations release to air)</t>
  </si>
  <si>
    <r>
      <t>AR</t>
    </r>
    <r>
      <rPr>
        <vertAlign val="subscript"/>
        <sz val="11"/>
        <rFont val="Calibri"/>
        <family val="2"/>
        <scheme val="minor"/>
      </rPr>
      <t>RS3_recalc</t>
    </r>
  </si>
  <si>
    <r>
      <t>Note that a scaling factos of Q</t>
    </r>
    <r>
      <rPr>
        <vertAlign val="subscript"/>
        <sz val="11"/>
        <rFont val="Calibri"/>
        <family val="2"/>
        <scheme val="minor"/>
      </rPr>
      <t>chem_site_yr_recalc</t>
    </r>
    <r>
      <rPr>
        <sz val="11"/>
        <rFont val="Calibri"/>
        <family val="2"/>
        <scheme val="minor"/>
      </rPr>
      <t>/Q</t>
    </r>
    <r>
      <rPr>
        <vertAlign val="subscript"/>
        <sz val="11"/>
        <rFont val="Calibri"/>
        <family val="2"/>
        <scheme val="minor"/>
      </rPr>
      <t>chem_site_yr</t>
    </r>
    <r>
      <rPr>
        <sz val="11"/>
        <rFont val="Calibri"/>
        <family val="2"/>
        <scheme val="minor"/>
      </rPr>
      <t xml:space="preserve"> was applied to the distribution of releases in the Parameters tab for AR</t>
    </r>
    <r>
      <rPr>
        <vertAlign val="subscript"/>
        <sz val="11"/>
        <rFont val="Calibri"/>
        <family val="2"/>
        <scheme val="minor"/>
      </rPr>
      <t>RS3</t>
    </r>
    <r>
      <rPr>
        <sz val="11"/>
        <rFont val="Calibri"/>
        <family val="2"/>
        <scheme val="minor"/>
      </rPr>
      <t xml:space="preserve"> to account for the adjusted throughput.</t>
    </r>
  </si>
  <si>
    <t>Release Point 3 daily releases per site (Vapor Degreasing Operations release to air) (recalculated)</t>
  </si>
  <si>
    <r>
      <t>DR</t>
    </r>
    <r>
      <rPr>
        <vertAlign val="subscript"/>
        <sz val="11"/>
        <rFont val="Calibri"/>
        <family val="2"/>
        <scheme val="minor"/>
      </rPr>
      <t>RS3</t>
    </r>
  </si>
  <si>
    <r>
      <t>AR</t>
    </r>
    <r>
      <rPr>
        <vertAlign val="subscript"/>
        <sz val="11"/>
        <rFont val="Calibri"/>
        <family val="2"/>
        <scheme val="minor"/>
      </rPr>
      <t>RS3_recalc</t>
    </r>
    <r>
      <rPr>
        <sz val="11"/>
        <rFont val="Calibri"/>
        <family val="2"/>
        <scheme val="minor"/>
      </rPr>
      <t>/TIME</t>
    </r>
    <r>
      <rPr>
        <vertAlign val="subscript"/>
        <sz val="11"/>
        <rFont val="Calibri"/>
        <family val="2"/>
        <scheme val="minor"/>
      </rPr>
      <t>operating_days</t>
    </r>
  </si>
  <si>
    <t>Release Source #4. Release to Air from Equipment Cleaning</t>
  </si>
  <si>
    <t>Release source 4 is not assessed as per the ESD, Release source 3 accounts for releases to air from all process activities.</t>
  </si>
  <si>
    <t>Release Source #5. Release to Water from Vapor Degreasing Wastewater</t>
  </si>
  <si>
    <t>Release Point 5 daily releases per site (Vapor Degreasing Wastewater release to water)</t>
  </si>
  <si>
    <r>
      <t>DR</t>
    </r>
    <r>
      <rPr>
        <vertAlign val="subscript"/>
        <sz val="11"/>
        <rFont val="Calibri"/>
        <family val="2"/>
        <scheme val="minor"/>
      </rPr>
      <t>RS5</t>
    </r>
  </si>
  <si>
    <r>
      <t>WS</t>
    </r>
    <r>
      <rPr>
        <vertAlign val="subscript"/>
        <sz val="11"/>
        <rFont val="Calibri"/>
        <family val="2"/>
        <scheme val="minor"/>
      </rPr>
      <t>chem</t>
    </r>
    <r>
      <rPr>
        <sz val="11"/>
        <rFont val="Calibri"/>
        <family val="2"/>
        <scheme val="minor"/>
      </rPr>
      <t>*V</t>
    </r>
    <r>
      <rPr>
        <vertAlign val="subscript"/>
        <sz val="11"/>
        <rFont val="Calibri"/>
        <family val="2"/>
        <scheme val="minor"/>
      </rPr>
      <t>wastewater</t>
    </r>
    <r>
      <rPr>
        <sz val="11"/>
        <rFont val="Calibri"/>
        <family val="2"/>
        <scheme val="minor"/>
      </rPr>
      <t>*L/gal*kg/g</t>
    </r>
  </si>
  <si>
    <t>Release Point 5 annual release per site (Vapor Degreasing Wastewater release to water)</t>
  </si>
  <si>
    <r>
      <t>AR</t>
    </r>
    <r>
      <rPr>
        <vertAlign val="subscript"/>
        <sz val="11"/>
        <rFont val="Calibri"/>
        <family val="2"/>
        <scheme val="minor"/>
      </rPr>
      <t>RS5</t>
    </r>
  </si>
  <si>
    <r>
      <t>DR</t>
    </r>
    <r>
      <rPr>
        <vertAlign val="subscript"/>
        <sz val="11"/>
        <rFont val="Calibri"/>
        <family val="2"/>
        <scheme val="minor"/>
      </rPr>
      <t>RS5</t>
    </r>
    <r>
      <rPr>
        <sz val="11"/>
        <rFont val="Calibri"/>
        <family val="2"/>
        <scheme val="minor"/>
      </rPr>
      <t>*TIME</t>
    </r>
    <r>
      <rPr>
        <vertAlign val="subscript"/>
        <sz val="11"/>
        <rFont val="Calibri"/>
        <family val="2"/>
        <scheme val="minor"/>
      </rPr>
      <t>operating_days</t>
    </r>
  </si>
  <si>
    <t>Release Source #6. Release to Incineration from Cleaning Degreasing Machine and Disposing Waste Solvent</t>
  </si>
  <si>
    <t>Release Point 6 daily releases per site (Disposal of Waste Solvent)</t>
  </si>
  <si>
    <r>
      <t>DR</t>
    </r>
    <r>
      <rPr>
        <vertAlign val="subscript"/>
        <sz val="11"/>
        <rFont val="Calibri"/>
        <family val="2"/>
        <scheme val="minor"/>
      </rPr>
      <t>RS6</t>
    </r>
  </si>
  <si>
    <r>
      <t>*If the balance of other release points and the total chemical throughput is negative, this release point is assumed to have 0 releases. 
Otherwise:
(Q</t>
    </r>
    <r>
      <rPr>
        <vertAlign val="subscript"/>
        <sz val="11"/>
        <rFont val="Calibri"/>
        <family val="2"/>
        <scheme val="minor"/>
      </rPr>
      <t>chem_site_yr_recalc</t>
    </r>
    <r>
      <rPr>
        <sz val="11"/>
        <rFont val="Calibri"/>
        <family val="2"/>
        <scheme val="minor"/>
      </rPr>
      <t xml:space="preserve"> - AR</t>
    </r>
    <r>
      <rPr>
        <vertAlign val="subscript"/>
        <sz val="11"/>
        <rFont val="Calibri"/>
        <family val="2"/>
        <scheme val="minor"/>
      </rPr>
      <t>RS2</t>
    </r>
    <r>
      <rPr>
        <sz val="11"/>
        <rFont val="Calibri"/>
        <family val="2"/>
        <scheme val="minor"/>
      </rPr>
      <t>-AR</t>
    </r>
    <r>
      <rPr>
        <vertAlign val="subscript"/>
        <sz val="11"/>
        <rFont val="Calibri"/>
        <family val="2"/>
        <scheme val="minor"/>
      </rPr>
      <t>RS3_recalc</t>
    </r>
    <r>
      <rPr>
        <sz val="11"/>
        <rFont val="Calibri"/>
        <family val="2"/>
        <scheme val="minor"/>
      </rPr>
      <t>-AR</t>
    </r>
    <r>
      <rPr>
        <vertAlign val="subscript"/>
        <sz val="11"/>
        <rFont val="Calibri"/>
        <family val="2"/>
        <scheme val="minor"/>
      </rPr>
      <t>RS5</t>
    </r>
    <r>
      <rPr>
        <sz val="11"/>
        <rFont val="Calibri"/>
        <family val="2"/>
        <scheme val="minor"/>
      </rPr>
      <t>)/FT</t>
    </r>
    <r>
      <rPr>
        <vertAlign val="subscript"/>
        <sz val="11"/>
        <rFont val="Calibri"/>
        <family val="2"/>
        <scheme val="minor"/>
      </rPr>
      <t>changeout</t>
    </r>
  </si>
  <si>
    <t>Release Point 6 annual release per site (Disposal of Waste Solvent)</t>
  </si>
  <si>
    <r>
      <t>AR</t>
    </r>
    <r>
      <rPr>
        <vertAlign val="subscript"/>
        <sz val="11"/>
        <rFont val="Calibri"/>
        <family val="2"/>
        <scheme val="minor"/>
      </rPr>
      <t>RS6</t>
    </r>
  </si>
  <si>
    <r>
      <t>DR</t>
    </r>
    <r>
      <rPr>
        <vertAlign val="subscript"/>
        <sz val="11"/>
        <rFont val="Calibri"/>
        <family val="2"/>
        <scheme val="minor"/>
      </rPr>
      <t>RS6</t>
    </r>
    <r>
      <rPr>
        <sz val="11"/>
        <rFont val="Calibri"/>
        <family val="2"/>
        <scheme val="minor"/>
      </rPr>
      <t>*FT</t>
    </r>
    <r>
      <rPr>
        <vertAlign val="subscript"/>
        <sz val="11"/>
        <rFont val="Calibri"/>
        <family val="2"/>
        <scheme val="minor"/>
      </rPr>
      <t>changeout</t>
    </r>
  </si>
  <si>
    <t>Release Totals</t>
  </si>
  <si>
    <t>Total Daily Release to fugitive or stack air</t>
  </si>
  <si>
    <r>
      <t>DR</t>
    </r>
    <r>
      <rPr>
        <vertAlign val="subscript"/>
        <sz val="11"/>
        <rFont val="Calibri"/>
        <family val="2"/>
        <scheme val="minor"/>
      </rPr>
      <t>Air</t>
    </r>
  </si>
  <si>
    <t>Total Annual Release to fugitive or stack air</t>
  </si>
  <si>
    <r>
      <t>AR</t>
    </r>
    <r>
      <rPr>
        <vertAlign val="subscript"/>
        <sz val="11"/>
        <rFont val="Calibri"/>
        <family val="2"/>
        <scheme val="minor"/>
      </rPr>
      <t>Air</t>
    </r>
  </si>
  <si>
    <t>Total Daily Release to incineration or landfill</t>
  </si>
  <si>
    <r>
      <t>DR</t>
    </r>
    <r>
      <rPr>
        <vertAlign val="subscript"/>
        <sz val="11"/>
        <rFont val="Calibri"/>
        <family val="2"/>
        <scheme val="minor"/>
      </rPr>
      <t>Inc_Lan</t>
    </r>
  </si>
  <si>
    <t>Total Annual Release to incineration or landfill</t>
  </si>
  <si>
    <r>
      <t>AR</t>
    </r>
    <r>
      <rPr>
        <vertAlign val="subscript"/>
        <sz val="11"/>
        <rFont val="Calibri"/>
        <family val="2"/>
        <scheme val="minor"/>
      </rPr>
      <t>Inc_Lan</t>
    </r>
  </si>
  <si>
    <t>Total Daily Release to water</t>
  </si>
  <si>
    <r>
      <t>DR</t>
    </r>
    <r>
      <rPr>
        <vertAlign val="subscript"/>
        <sz val="11"/>
        <rFont val="Calibri"/>
        <family val="2"/>
        <scheme val="minor"/>
      </rPr>
      <t>Water</t>
    </r>
  </si>
  <si>
    <t>Total Annual Release to water</t>
  </si>
  <si>
    <r>
      <t>AR</t>
    </r>
    <r>
      <rPr>
        <vertAlign val="subscript"/>
        <sz val="11"/>
        <rFont val="Calibri"/>
        <family val="2"/>
        <scheme val="minor"/>
      </rPr>
      <t>Water</t>
    </r>
  </si>
  <si>
    <t>Total Daily Release to incineration</t>
  </si>
  <si>
    <r>
      <t>DR</t>
    </r>
    <r>
      <rPr>
        <vertAlign val="subscript"/>
        <sz val="11"/>
        <rFont val="Calibri"/>
        <family val="2"/>
        <scheme val="minor"/>
      </rPr>
      <t>Inc</t>
    </r>
  </si>
  <si>
    <t>Total Annual Release to incineration</t>
  </si>
  <si>
    <r>
      <t>AR</t>
    </r>
    <r>
      <rPr>
        <vertAlign val="subscript"/>
        <sz val="11"/>
        <rFont val="Calibri"/>
        <family val="2"/>
        <scheme val="minor"/>
      </rPr>
      <t>Inc</t>
    </r>
  </si>
  <si>
    <t>Total Annual Releases</t>
  </si>
  <si>
    <r>
      <t>AR</t>
    </r>
    <r>
      <rPr>
        <vertAlign val="subscript"/>
        <sz val="11"/>
        <rFont val="Calibri"/>
        <family val="2"/>
        <scheme val="minor"/>
      </rPr>
      <t>Total</t>
    </r>
  </si>
  <si>
    <r>
      <t>AR</t>
    </r>
    <r>
      <rPr>
        <vertAlign val="subscript"/>
        <sz val="11"/>
        <rFont val="Calibri"/>
        <family val="2"/>
        <scheme val="minor"/>
      </rPr>
      <t>RS2</t>
    </r>
    <r>
      <rPr>
        <sz val="11"/>
        <rFont val="Calibri"/>
        <family val="2"/>
        <scheme val="minor"/>
      </rPr>
      <t xml:space="preserve"> + AR</t>
    </r>
    <r>
      <rPr>
        <vertAlign val="subscript"/>
        <sz val="11"/>
        <rFont val="Calibri"/>
        <family val="2"/>
        <scheme val="minor"/>
      </rPr>
      <t>RS3_recalc</t>
    </r>
    <r>
      <rPr>
        <sz val="11"/>
        <rFont val="Calibri"/>
        <family val="2"/>
        <scheme val="minor"/>
      </rPr>
      <t xml:space="preserve"> + AR</t>
    </r>
    <r>
      <rPr>
        <vertAlign val="subscript"/>
        <sz val="11"/>
        <rFont val="Calibri"/>
        <family val="2"/>
        <scheme val="minor"/>
      </rPr>
      <t>RS5</t>
    </r>
    <r>
      <rPr>
        <sz val="11"/>
        <rFont val="Calibri"/>
        <family val="2"/>
        <scheme val="minor"/>
      </rPr>
      <t xml:space="preserve"> + AR</t>
    </r>
    <r>
      <rPr>
        <vertAlign val="subscript"/>
        <sz val="11"/>
        <rFont val="Calibri"/>
        <family val="2"/>
        <scheme val="minor"/>
      </rPr>
      <t>RS6</t>
    </r>
  </si>
  <si>
    <t>What-If Scenario</t>
  </si>
  <si>
    <t>Production Volume Assessed (kg/yr)</t>
  </si>
  <si>
    <t>Monte Carlo Simulation Parameters</t>
  </si>
  <si>
    <t>Number of Iterations</t>
  </si>
  <si>
    <t>Sampling Method</t>
  </si>
  <si>
    <t>Latin Hypercube</t>
  </si>
  <si>
    <t>Release Media</t>
  </si>
  <si>
    <t>Total Annual Release (kg/site-yr)</t>
  </si>
  <si>
    <t>Fugitive or stack air</t>
  </si>
  <si>
    <t>Hazardous Landfill or Incineration</t>
  </si>
  <si>
    <t>Inicneration</t>
  </si>
  <si>
    <t>Total Releases</t>
  </si>
  <si>
    <t>Annual Throughput of 1,1,2-TCA (kg/site-yr)</t>
  </si>
  <si>
    <t>Daily Throughput 1,1,2-TCA (kg/site-day)</t>
  </si>
  <si>
    <r>
      <t>TIME</t>
    </r>
    <r>
      <rPr>
        <vertAlign val="subscript"/>
        <sz val="11"/>
        <rFont val="Calibri"/>
        <family val="2"/>
        <scheme val="minor"/>
      </rPr>
      <t>operating_days</t>
    </r>
  </si>
  <si>
    <t>Maximum</t>
  </si>
  <si>
    <t>99th Percentile</t>
  </si>
  <si>
    <t>95th Percentile</t>
  </si>
  <si>
    <t>50th Percentile</t>
  </si>
  <si>
    <t>5th Percentile</t>
  </si>
  <si>
    <t>Minimum</t>
  </si>
  <si>
    <t>Mean</t>
  </si>
  <si>
    <t>Total Release per-Day (kg/site-day)</t>
  </si>
  <si>
    <t>Number of Transport Containers Unloaded Daily per site (containers/site-day)</t>
  </si>
  <si>
    <r>
      <t>N</t>
    </r>
    <r>
      <rPr>
        <vertAlign val="subscript"/>
        <sz val="11"/>
        <rFont val="Calibri"/>
        <family val="2"/>
        <scheme val="minor"/>
      </rPr>
      <t>cont_unload_day</t>
    </r>
  </si>
  <si>
    <t>Number of Sites</t>
  </si>
  <si>
    <t>Vapor Degreasing Loss Fraction Estimate</t>
  </si>
  <si>
    <t>Note that the daily releases occur at differing frequencies and thus, are only additive on days where activities overlap. In this case, container releases are based on the number of containers unlaoded/yr, air and water releases occur daily, and releases to incineration occur based on the solvent changeout frequency (26days/yr).</t>
  </si>
  <si>
    <t>Release Point (from Generic Scenario)</t>
  </si>
  <si>
    <t>1. Unloading of Transport Containers</t>
  </si>
  <si>
    <t xml:space="preserve">2. Container Residue Losses </t>
  </si>
  <si>
    <t xml:space="preserve">3. Vapor Degreasing Operations </t>
  </si>
  <si>
    <t>4. Equipment Cleaning and Waste Solvent Disposal</t>
  </si>
  <si>
    <t xml:space="preserve">5. Vapor Degreasing Wastewater </t>
  </si>
  <si>
    <t>6.  Cleaning Degreasing Machine and Waste Solvent Disposal</t>
  </si>
  <si>
    <t>Covered by Release Source 3</t>
  </si>
  <si>
    <t>Fugitive or Stack Air</t>
  </si>
  <si>
    <t>Release Day Basis</t>
  </si>
  <si>
    <t>Number of Containers/Operating Days</t>
  </si>
  <si>
    <t>Solvent Changeout Frequency</t>
  </si>
  <si>
    <t>Release (kg/site-yr)</t>
  </si>
  <si>
    <r>
      <t>AR</t>
    </r>
    <r>
      <rPr>
        <vertAlign val="subscript"/>
        <sz val="11"/>
        <color theme="1"/>
        <rFont val="Calibri"/>
        <family val="2"/>
        <scheme val="minor"/>
      </rPr>
      <t>RS1</t>
    </r>
  </si>
  <si>
    <r>
      <t>AR</t>
    </r>
    <r>
      <rPr>
        <vertAlign val="subscript"/>
        <sz val="11"/>
        <color theme="1"/>
        <rFont val="Calibri"/>
        <family val="2"/>
        <scheme val="minor"/>
      </rPr>
      <t>RS2</t>
    </r>
  </si>
  <si>
    <r>
      <t>AR</t>
    </r>
    <r>
      <rPr>
        <vertAlign val="subscript"/>
        <sz val="11"/>
        <color theme="1"/>
        <rFont val="Calibri"/>
        <family val="2"/>
        <scheme val="minor"/>
      </rPr>
      <t>RS4</t>
    </r>
  </si>
  <si>
    <r>
      <t>AR</t>
    </r>
    <r>
      <rPr>
        <vertAlign val="subscript"/>
        <sz val="11"/>
        <color theme="1"/>
        <rFont val="Calibri"/>
        <family val="2"/>
        <scheme val="minor"/>
      </rPr>
      <t>RS5</t>
    </r>
  </si>
  <si>
    <r>
      <t>AR</t>
    </r>
    <r>
      <rPr>
        <vertAlign val="subscript"/>
        <sz val="11"/>
        <color theme="1"/>
        <rFont val="Calibri"/>
        <family val="2"/>
        <scheme val="minor"/>
      </rPr>
      <t>RS6</t>
    </r>
  </si>
  <si>
    <t>Release (kg/site-day)</t>
  </si>
  <si>
    <r>
      <t>DR</t>
    </r>
    <r>
      <rPr>
        <vertAlign val="subscript"/>
        <sz val="11"/>
        <color theme="1"/>
        <rFont val="Calibri"/>
        <family val="2"/>
        <scheme val="minor"/>
      </rPr>
      <t>RS1</t>
    </r>
  </si>
  <si>
    <r>
      <t>DR</t>
    </r>
    <r>
      <rPr>
        <vertAlign val="subscript"/>
        <sz val="11"/>
        <color theme="1"/>
        <rFont val="Calibri"/>
        <family val="2"/>
        <scheme val="minor"/>
      </rPr>
      <t>RS4</t>
    </r>
  </si>
  <si>
    <r>
      <t>DR</t>
    </r>
    <r>
      <rPr>
        <vertAlign val="subscript"/>
        <sz val="11"/>
        <color theme="1"/>
        <rFont val="Calibri"/>
        <family val="2"/>
        <scheme val="minor"/>
      </rPr>
      <t>RS6</t>
    </r>
  </si>
  <si>
    <t>Daily Release Duration (hours/day)</t>
  </si>
  <si>
    <r>
      <t>Release_Duration_per Day</t>
    </r>
    <r>
      <rPr>
        <vertAlign val="subscript"/>
        <sz val="11"/>
        <color theme="1"/>
        <rFont val="Calibri"/>
        <family val="2"/>
        <scheme val="minor"/>
      </rPr>
      <t>RS1</t>
    </r>
  </si>
  <si>
    <r>
      <t>Release_Duration_per Day</t>
    </r>
    <r>
      <rPr>
        <vertAlign val="subscript"/>
        <sz val="11"/>
        <color theme="1"/>
        <rFont val="Calibri"/>
        <family val="2"/>
        <scheme val="minor"/>
      </rPr>
      <t>RS2</t>
    </r>
  </si>
  <si>
    <r>
      <t>Release_Duration_per Day</t>
    </r>
    <r>
      <rPr>
        <vertAlign val="subscript"/>
        <sz val="11"/>
        <color theme="1"/>
        <rFont val="Calibri"/>
        <family val="2"/>
        <scheme val="minor"/>
      </rPr>
      <t>RS3</t>
    </r>
  </si>
  <si>
    <r>
      <t>Release_Duration_per Day</t>
    </r>
    <r>
      <rPr>
        <vertAlign val="subscript"/>
        <sz val="11"/>
        <color theme="1"/>
        <rFont val="Calibri"/>
        <family val="2"/>
        <scheme val="minor"/>
      </rPr>
      <t>RS4</t>
    </r>
  </si>
  <si>
    <r>
      <t>Release_Duration_per Day</t>
    </r>
    <r>
      <rPr>
        <vertAlign val="subscript"/>
        <sz val="11"/>
        <color theme="1"/>
        <rFont val="Calibri"/>
        <family val="2"/>
        <scheme val="minor"/>
      </rPr>
      <t>RS5</t>
    </r>
  </si>
  <si>
    <r>
      <t>Release_Duration_per Day</t>
    </r>
    <r>
      <rPr>
        <vertAlign val="subscript"/>
        <sz val="11"/>
        <color theme="1"/>
        <rFont val="Calibri"/>
        <family val="2"/>
        <scheme val="minor"/>
      </rPr>
      <t>RS6</t>
    </r>
  </si>
  <si>
    <t>Annual Release Duration (hours/yr)</t>
  </si>
  <si>
    <r>
      <t>Release_Duration_per Year</t>
    </r>
    <r>
      <rPr>
        <vertAlign val="subscript"/>
        <sz val="11"/>
        <color theme="1"/>
        <rFont val="Calibri"/>
        <family val="2"/>
        <scheme val="minor"/>
      </rPr>
      <t>RS1</t>
    </r>
  </si>
  <si>
    <r>
      <t>Release_Duration_per Year</t>
    </r>
    <r>
      <rPr>
        <vertAlign val="subscript"/>
        <sz val="11"/>
        <color theme="1"/>
        <rFont val="Calibri"/>
        <family val="2"/>
        <scheme val="minor"/>
      </rPr>
      <t>RS2</t>
    </r>
  </si>
  <si>
    <r>
      <t>Release_Duration_per Year</t>
    </r>
    <r>
      <rPr>
        <vertAlign val="subscript"/>
        <sz val="11"/>
        <color theme="1"/>
        <rFont val="Calibri"/>
        <family val="2"/>
        <scheme val="minor"/>
      </rPr>
      <t>RS3</t>
    </r>
  </si>
  <si>
    <r>
      <t>Release_Duration_per Year</t>
    </r>
    <r>
      <rPr>
        <vertAlign val="subscript"/>
        <sz val="11"/>
        <color theme="1"/>
        <rFont val="Calibri"/>
        <family val="2"/>
        <scheme val="minor"/>
      </rPr>
      <t>RS4</t>
    </r>
  </si>
  <si>
    <r>
      <t>Release_Duration_per Year</t>
    </r>
    <r>
      <rPr>
        <vertAlign val="subscript"/>
        <sz val="11"/>
        <color theme="1"/>
        <rFont val="Calibri"/>
        <family val="2"/>
        <scheme val="minor"/>
      </rPr>
      <t>RS5</t>
    </r>
  </si>
  <si>
    <r>
      <t>Release_Duration_per Year</t>
    </r>
    <r>
      <rPr>
        <vertAlign val="subscript"/>
        <sz val="11"/>
        <color theme="1"/>
        <rFont val="Calibri"/>
        <family val="2"/>
        <scheme val="minor"/>
      </rPr>
      <t>RS6</t>
    </r>
  </si>
  <si>
    <t>Penetration Model</t>
  </si>
  <si>
    <t>Molecular Weight (g/mol)</t>
  </si>
  <si>
    <t>g/s</t>
  </si>
  <si>
    <t>VP Correction Factor (unitless)</t>
  </si>
  <si>
    <t>Vapor Pressure (torr)</t>
  </si>
  <si>
    <t>Air Speed (ft/min)</t>
  </si>
  <si>
    <t>Diameter of Opening (cm)</t>
  </si>
  <si>
    <t>Temperature (Kelvin)</t>
  </si>
  <si>
    <t>Mass Transfer Coefficient Model</t>
  </si>
  <si>
    <t>AP-42 Model</t>
  </si>
  <si>
    <t>Saturation Factor (unitless)</t>
  </si>
  <si>
    <t>Container Volume (gal)</t>
  </si>
  <si>
    <t>Container Fill Rate (containers/hr)</t>
  </si>
  <si>
    <t>Mass Balance Inhalation Exposure Model</t>
  </si>
  <si>
    <t>Vapor Generation Rate (g/s)</t>
  </si>
  <si>
    <t>ppm</t>
  </si>
  <si>
    <t>Ventilation Rate (ft3/min)</t>
  </si>
  <si>
    <t>Mixing Factor (unitless)</t>
  </si>
  <si>
    <t>PUBLIC RELEASE DRAFT</t>
  </si>
  <si>
    <t>June 2026</t>
  </si>
  <si>
    <t>CASRN 79-00-5</t>
  </si>
  <si>
    <t>Draft Open-Top Vapor Degreasing Environmental Release Model for 1,1,2-Trichloroethane</t>
  </si>
  <si>
    <t>1,1,2-Trichloroethane (1,1,2-TCA) Concentration and Product Density information based on ESD defaults are utilized for this spreadsheet.</t>
  </si>
  <si>
    <t>select -&gt; Fit in @Risk, Cumulative option-&gt; @risk gives the one with lowest R^2 as default</t>
  </si>
  <si>
    <t>Note that the daily releases occur at differing frequencies and thus, are only additive on days where activities overlap. In this case, container releases are based on the number of containers unloaded/yr, air and water releases occur daily, and releases to incineration occur based on the solvent changeout frequency (26days/yr).</t>
  </si>
  <si>
    <t>No 1,1,2-TCA containing products were identified for this OES so an ESD default concentration of 100% will be utilized for modeling purposes along with the density of 1,1,2-TCA.</t>
  </si>
  <si>
    <t>Use of cleaning products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</si>
</sst>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
    <numFmt numFmtId="167" formatCode="0.0000E+00"/>
    <numFmt numFmtId="168" formatCode="0E+00"/>
    <numFmt numFmtId="169" formatCode="0.000000000"/>
  </numFmts>
  <fonts count="23" x14ac:knownFonts="1">
    <font>
      <sz val="11"/>
      <color theme="1"/>
      <name val="Calibri"/>
      <family val="2"/>
      <scheme val="minor"/>
    </font>
    <font>
      <sz val="11"/>
      <color theme="1"/>
      <name val="Calibri"/>
      <family val="2"/>
      <scheme val="minor"/>
    </font>
    <font>
      <b/>
      <sz val="11"/>
      <color theme="1"/>
      <name val="Calibri"/>
      <family val="2"/>
      <scheme val="minor"/>
    </font>
    <font>
      <vertAlign val="subscript"/>
      <sz val="11"/>
      <color theme="1"/>
      <name val="Calibri"/>
      <family val="2"/>
      <scheme val="minor"/>
    </font>
    <font>
      <sz val="10"/>
      <color theme="1"/>
      <name val="Calibri"/>
      <family val="2"/>
      <scheme val="minor"/>
    </font>
    <font>
      <sz val="10"/>
      <name val="Calibri"/>
      <family val="2"/>
      <scheme val="minor"/>
    </font>
    <font>
      <b/>
      <sz val="14"/>
      <color theme="1"/>
      <name val="Calibri"/>
      <family val="2"/>
      <scheme val="minor"/>
    </font>
    <font>
      <sz val="11"/>
      <name val="Calibri"/>
      <family val="2"/>
      <scheme val="minor"/>
    </font>
    <font>
      <b/>
      <sz val="11"/>
      <name val="Calibri"/>
      <family val="2"/>
      <scheme val="minor"/>
    </font>
    <font>
      <vertAlign val="subscript"/>
      <sz val="11"/>
      <name val="Calibri"/>
      <family val="2"/>
      <scheme val="minor"/>
    </font>
    <font>
      <sz val="8"/>
      <name val="Calibri"/>
      <family val="2"/>
      <scheme val="minor"/>
    </font>
    <font>
      <b/>
      <sz val="15"/>
      <color theme="3"/>
      <name val="Calibri"/>
      <family val="2"/>
      <scheme val="minor"/>
    </font>
    <font>
      <b/>
      <sz val="11"/>
      <color theme="3"/>
      <name val="Calibri"/>
      <family val="2"/>
      <scheme val="minor"/>
    </font>
    <font>
      <b/>
      <sz val="16"/>
      <color theme="1"/>
      <name val="Calibri"/>
      <family val="2"/>
      <scheme val="minor"/>
    </font>
    <font>
      <b/>
      <sz val="18"/>
      <color theme="3"/>
      <name val="Calibri"/>
      <family val="2"/>
      <scheme val="minor"/>
    </font>
    <font>
      <sz val="11"/>
      <color rgb="FF3F3F76"/>
      <name val="Calibri"/>
      <family val="2"/>
      <scheme val="minor"/>
    </font>
    <font>
      <b/>
      <sz val="11"/>
      <color rgb="FFFA7D00"/>
      <name val="Calibri"/>
      <family val="2"/>
      <scheme val="minor"/>
    </font>
    <font>
      <b/>
      <vertAlign val="subscript"/>
      <sz val="11"/>
      <color theme="1"/>
      <name val="Calibri"/>
      <family val="2"/>
      <scheme val="minor"/>
    </font>
    <font>
      <sz val="14"/>
      <color rgb="FFFF0000"/>
      <name val="Times New Roman"/>
      <family val="1"/>
    </font>
    <font>
      <b/>
      <sz val="16"/>
      <color rgb="FF000000"/>
      <name val="Times New Roman"/>
      <family val="1"/>
    </font>
    <font>
      <b/>
      <sz val="14"/>
      <color theme="1"/>
      <name val="Times New Roman"/>
      <family val="1"/>
    </font>
    <font>
      <sz val="12"/>
      <color theme="1"/>
      <name val="Times New Roman"/>
      <family val="1"/>
    </font>
    <font>
      <b/>
      <sz val="12"/>
      <color theme="1"/>
      <name val="Times New Roman"/>
      <family val="1"/>
    </font>
  </fonts>
  <fills count="18">
    <fill>
      <patternFill patternType="none"/>
    </fill>
    <fill>
      <patternFill patternType="gray125"/>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5"/>
      </patternFill>
    </fill>
    <fill>
      <patternFill patternType="solid">
        <fgColor rgb="FFFFCC99"/>
      </patternFill>
    </fill>
    <fill>
      <patternFill patternType="solid">
        <fgColor rgb="FFF2F2F2"/>
      </patternFill>
    </fill>
    <fill>
      <patternFill patternType="solid">
        <fgColor theme="5" tint="0.79998168889431442"/>
        <bgColor indexed="64"/>
      </patternFill>
    </fill>
    <fill>
      <patternFill patternType="solid">
        <fgColor theme="1" tint="0.499984740745262"/>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bottom style="thin">
        <color auto="1"/>
      </bottom>
      <diagonal/>
    </border>
    <border>
      <left/>
      <right/>
      <top/>
      <bottom style="thick">
        <color theme="4"/>
      </bottom>
      <diagonal/>
    </border>
    <border>
      <left/>
      <right/>
      <top/>
      <bottom style="medium">
        <color theme="4" tint="0.39997558519241921"/>
      </bottom>
      <diagonal/>
    </border>
    <border>
      <left style="medium">
        <color theme="4"/>
      </left>
      <right/>
      <top style="thick">
        <color theme="4"/>
      </top>
      <bottom style="thick">
        <color theme="4"/>
      </bottom>
      <diagonal/>
    </border>
    <border>
      <left/>
      <right style="medium">
        <color theme="4"/>
      </right>
      <top style="thick">
        <color theme="4"/>
      </top>
      <bottom style="thick">
        <color theme="4"/>
      </bottom>
      <diagonal/>
    </border>
    <border>
      <left style="medium">
        <color theme="4"/>
      </left>
      <right/>
      <top style="thick">
        <color theme="4"/>
      </top>
      <bottom style="thin">
        <color theme="4"/>
      </bottom>
      <diagonal/>
    </border>
    <border>
      <left style="dashDot">
        <color theme="4"/>
      </left>
      <right style="medium">
        <color theme="4"/>
      </right>
      <top style="thick">
        <color theme="4"/>
      </top>
      <bottom style="thin">
        <color theme="4"/>
      </bottom>
      <diagonal/>
    </border>
    <border>
      <left style="medium">
        <color theme="4"/>
      </left>
      <right/>
      <top style="thin">
        <color theme="4"/>
      </top>
      <bottom style="thin">
        <color theme="4"/>
      </bottom>
      <diagonal/>
    </border>
    <border>
      <left style="dashDot">
        <color theme="4"/>
      </left>
      <right style="medium">
        <color theme="4"/>
      </right>
      <top style="thin">
        <color theme="4"/>
      </top>
      <bottom style="thin">
        <color theme="4"/>
      </bottom>
      <diagonal/>
    </border>
    <border>
      <left style="medium">
        <color theme="4"/>
      </left>
      <right/>
      <top style="thin">
        <color theme="4"/>
      </top>
      <bottom style="medium">
        <color theme="4"/>
      </bottom>
      <diagonal/>
    </border>
    <border>
      <left style="dashDot">
        <color theme="4"/>
      </left>
      <right style="medium">
        <color theme="4"/>
      </right>
      <top style="thin">
        <color theme="4"/>
      </top>
      <bottom style="medium">
        <color theme="4"/>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theme="4"/>
      </left>
      <right/>
      <top/>
      <bottom style="thin">
        <color theme="4"/>
      </bottom>
      <diagonal/>
    </border>
    <border>
      <left style="dashDot">
        <color theme="4"/>
      </left>
      <right style="medium">
        <color theme="4"/>
      </right>
      <top/>
      <bottom style="thin">
        <color theme="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medium">
        <color theme="4"/>
      </left>
      <right/>
      <top style="thin">
        <color theme="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11" fillId="0" borderId="8" applyNumberFormat="0" applyFill="0" applyAlignment="0" applyProtection="0"/>
    <xf numFmtId="0" fontId="12" fillId="0" borderId="9" applyNumberFormat="0" applyFill="0" applyAlignment="0" applyProtection="0"/>
    <xf numFmtId="0" fontId="1" fillId="13" borderId="0" applyNumberFormat="0" applyBorder="0" applyAlignment="0" applyProtection="0"/>
    <xf numFmtId="0" fontId="15" fillId="14" borderId="40" applyNumberFormat="0" applyAlignment="0" applyProtection="0"/>
    <xf numFmtId="0" fontId="16" fillId="15" borderId="40" applyNumberFormat="0" applyAlignment="0" applyProtection="0"/>
  </cellStyleXfs>
  <cellXfs count="205">
    <xf numFmtId="0" fontId="0" fillId="0" borderId="0" xfId="0"/>
    <xf numFmtId="0" fontId="0" fillId="2" borderId="1" xfId="0" applyFill="1" applyBorder="1"/>
    <xf numFmtId="0" fontId="0" fillId="2" borderId="1" xfId="0" applyFill="1" applyBorder="1" applyAlignment="1">
      <alignment horizontal="center" vertical="center"/>
    </xf>
    <xf numFmtId="0" fontId="0" fillId="2" borderId="0" xfId="0" applyFill="1"/>
    <xf numFmtId="0" fontId="2" fillId="3" borderId="2" xfId="0" applyFont="1" applyFill="1" applyBorder="1" applyAlignment="1">
      <alignment horizontal="center" vertical="center" wrapText="1"/>
    </xf>
    <xf numFmtId="0" fontId="0" fillId="2" borderId="0" xfId="0" applyFill="1" applyAlignment="1">
      <alignment wrapText="1"/>
    </xf>
    <xf numFmtId="0" fontId="0" fillId="2" borderId="0" xfId="0" applyFill="1" applyAlignment="1">
      <alignment horizontal="center" wrapText="1"/>
    </xf>
    <xf numFmtId="0" fontId="0" fillId="0" borderId="1" xfId="0" applyBorder="1" applyAlignment="1">
      <alignment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0" fillId="2" borderId="0" xfId="0" applyFill="1" applyAlignment="1">
      <alignment horizontal="center"/>
    </xf>
    <xf numFmtId="0" fontId="4" fillId="0" borderId="1" xfId="0" applyFont="1" applyBorder="1" applyAlignment="1">
      <alignment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0" fillId="0" borderId="6" xfId="0" applyBorder="1" applyAlignment="1">
      <alignment wrapText="1"/>
    </xf>
    <xf numFmtId="0" fontId="0" fillId="2" borderId="0" xfId="0" applyFill="1" applyAlignment="1">
      <alignment horizontal="center" vertical="center"/>
    </xf>
    <xf numFmtId="0" fontId="2" fillId="3" borderId="2" xfId="0" applyFont="1" applyFill="1" applyBorder="1" applyAlignment="1">
      <alignment wrapText="1"/>
    </xf>
    <xf numFmtId="0" fontId="2" fillId="4" borderId="1" xfId="0" applyFont="1" applyFill="1" applyBorder="1"/>
    <xf numFmtId="0" fontId="0" fillId="0" borderId="1" xfId="0" applyBorder="1"/>
    <xf numFmtId="0" fontId="0" fillId="0" borderId="1" xfId="0" applyBorder="1" applyAlignment="1">
      <alignment horizontal="center" vertical="center"/>
    </xf>
    <xf numFmtId="1" fontId="0" fillId="0" borderId="1" xfId="0" applyNumberFormat="1" applyBorder="1"/>
    <xf numFmtId="0" fontId="0" fillId="2" borderId="1" xfId="0" applyFill="1" applyBorder="1" applyAlignment="1">
      <alignment wrapText="1"/>
    </xf>
    <xf numFmtId="0" fontId="0" fillId="0" borderId="2" xfId="0" applyBorder="1"/>
    <xf numFmtId="3" fontId="0" fillId="0" borderId="1" xfId="0" applyNumberFormat="1" applyBorder="1"/>
    <xf numFmtId="0" fontId="4" fillId="2" borderId="1" xfId="0" applyFont="1" applyFill="1" applyBorder="1" applyAlignment="1">
      <alignment horizontal="center" vertical="center" wrapText="1"/>
    </xf>
    <xf numFmtId="0" fontId="0" fillId="5" borderId="0" xfId="0" applyFill="1" applyAlignment="1">
      <alignment wrapText="1"/>
    </xf>
    <xf numFmtId="3" fontId="0" fillId="2" borderId="1" xfId="0" applyNumberFormat="1" applyFill="1" applyBorder="1"/>
    <xf numFmtId="0" fontId="0" fillId="5" borderId="0" xfId="0" applyFill="1"/>
    <xf numFmtId="0" fontId="0" fillId="2" borderId="1" xfId="0" applyFill="1" applyBorder="1" applyAlignment="1">
      <alignment horizontal="center"/>
    </xf>
    <xf numFmtId="0" fontId="6" fillId="2" borderId="0" xfId="0" applyFont="1" applyFill="1" applyAlignment="1">
      <alignment wrapText="1"/>
    </xf>
    <xf numFmtId="0" fontId="7" fillId="2" borderId="0" xfId="0" applyFont="1" applyFill="1" applyAlignment="1">
      <alignment horizontal="left"/>
    </xf>
    <xf numFmtId="0" fontId="7" fillId="2" borderId="0" xfId="0" applyFont="1" applyFill="1" applyAlignment="1">
      <alignment wrapText="1"/>
    </xf>
    <xf numFmtId="0" fontId="7" fillId="2" borderId="0" xfId="0" applyFont="1" applyFill="1" applyAlignment="1">
      <alignment horizontal="center"/>
    </xf>
    <xf numFmtId="0" fontId="7" fillId="2" borderId="0" xfId="0" applyFont="1" applyFill="1"/>
    <xf numFmtId="0" fontId="8" fillId="3" borderId="1" xfId="0" applyFont="1" applyFill="1" applyBorder="1" applyAlignment="1">
      <alignment horizontal="left" wrapText="1"/>
    </xf>
    <xf numFmtId="0" fontId="8" fillId="3" borderId="1" xfId="0" applyFont="1" applyFill="1" applyBorder="1" applyAlignment="1">
      <alignment horizontal="left"/>
    </xf>
    <xf numFmtId="0" fontId="8" fillId="3" borderId="1" xfId="0" applyFont="1" applyFill="1" applyBorder="1" applyAlignment="1">
      <alignment wrapText="1"/>
    </xf>
    <xf numFmtId="0" fontId="8" fillId="3" borderId="1" xfId="0" applyFont="1" applyFill="1" applyBorder="1" applyAlignment="1">
      <alignment horizontal="center" wrapText="1"/>
    </xf>
    <xf numFmtId="0" fontId="8" fillId="3" borderId="1" xfId="0" applyFont="1" applyFill="1" applyBorder="1" applyAlignment="1">
      <alignment horizontal="center"/>
    </xf>
    <xf numFmtId="0" fontId="0" fillId="7" borderId="1" xfId="0" applyFill="1" applyBorder="1" applyAlignment="1">
      <alignment wrapText="1"/>
    </xf>
    <xf numFmtId="0" fontId="7" fillId="2" borderId="1" xfId="0" applyFont="1" applyFill="1" applyBorder="1" applyAlignment="1">
      <alignment horizontal="left"/>
    </xf>
    <xf numFmtId="0" fontId="7" fillId="0" borderId="1" xfId="0" applyFont="1" applyBorder="1" applyAlignment="1">
      <alignment wrapText="1"/>
    </xf>
    <xf numFmtId="167" fontId="8" fillId="0" borderId="1" xfId="0" applyNumberFormat="1" applyFont="1" applyBorder="1" applyAlignment="1">
      <alignment horizontal="center"/>
    </xf>
    <xf numFmtId="0" fontId="7" fillId="2" borderId="1" xfId="0" applyFont="1" applyFill="1" applyBorder="1"/>
    <xf numFmtId="11" fontId="0" fillId="2" borderId="0" xfId="0" applyNumberFormat="1" applyFill="1"/>
    <xf numFmtId="0" fontId="0" fillId="0" borderId="0" xfId="0" applyAlignment="1">
      <alignment wrapText="1"/>
    </xf>
    <xf numFmtId="0" fontId="8" fillId="2" borderId="0" xfId="0" applyFont="1" applyFill="1"/>
    <xf numFmtId="165" fontId="0" fillId="0" borderId="0" xfId="0" applyNumberFormat="1"/>
    <xf numFmtId="0" fontId="2" fillId="8" borderId="3" xfId="0" applyFont="1" applyFill="1" applyBorder="1" applyAlignment="1">
      <alignment horizontal="center" wrapText="1"/>
    </xf>
    <xf numFmtId="0" fontId="2" fillId="8" borderId="4" xfId="0" applyFont="1" applyFill="1" applyBorder="1" applyAlignment="1">
      <alignment horizontal="center" wrapText="1"/>
    </xf>
    <xf numFmtId="3" fontId="0" fillId="2" borderId="1" xfId="0" applyNumberFormat="1" applyFill="1" applyBorder="1" applyAlignment="1">
      <alignment horizontal="center"/>
    </xf>
    <xf numFmtId="0" fontId="2" fillId="0" borderId="7" xfId="0" applyFont="1" applyBorder="1" applyAlignment="1">
      <alignment horizontal="center"/>
    </xf>
    <xf numFmtId="0" fontId="2" fillId="0" borderId="0" xfId="0" applyFont="1"/>
    <xf numFmtId="0" fontId="2" fillId="0" borderId="0" xfId="0" applyFont="1" applyAlignment="1">
      <alignment wrapText="1"/>
    </xf>
    <xf numFmtId="0" fontId="7" fillId="9" borderId="1" xfId="0" applyFont="1" applyFill="1" applyBorder="1" applyAlignment="1">
      <alignment horizontal="left"/>
    </xf>
    <xf numFmtId="0" fontId="7" fillId="0" borderId="0" xfId="0" applyFont="1" applyAlignment="1">
      <alignment horizontal="left"/>
    </xf>
    <xf numFmtId="0" fontId="0" fillId="2" borderId="1" xfId="0" applyFill="1" applyBorder="1" applyAlignment="1">
      <alignment horizontal="right" wrapText="1"/>
    </xf>
    <xf numFmtId="11" fontId="0" fillId="0" borderId="1" xfId="0" applyNumberFormat="1" applyBorder="1"/>
    <xf numFmtId="165" fontId="0" fillId="0" borderId="1" xfId="0" applyNumberFormat="1" applyBorder="1"/>
    <xf numFmtId="0" fontId="0" fillId="0" borderId="0" xfId="0" applyAlignment="1">
      <alignment horizontal="right" wrapText="1"/>
    </xf>
    <xf numFmtId="0" fontId="0" fillId="10" borderId="0" xfId="0" applyFill="1" applyAlignment="1">
      <alignment wrapText="1"/>
    </xf>
    <xf numFmtId="0" fontId="2" fillId="2" borderId="0" xfId="0" applyFont="1" applyFill="1" applyAlignment="1">
      <alignment horizontal="right" wrapText="1"/>
    </xf>
    <xf numFmtId="0" fontId="0" fillId="9" borderId="1" xfId="0" applyFill="1" applyBorder="1"/>
    <xf numFmtId="0" fontId="0" fillId="2" borderId="1" xfId="0" applyFill="1" applyBorder="1" applyAlignment="1">
      <alignment horizontal="right"/>
    </xf>
    <xf numFmtId="0" fontId="0" fillId="11" borderId="0" xfId="0" applyFill="1" applyAlignment="1">
      <alignment wrapText="1"/>
    </xf>
    <xf numFmtId="0" fontId="2" fillId="0" borderId="1" xfId="0" applyFont="1" applyBorder="1" applyAlignment="1">
      <alignment wrapText="1"/>
    </xf>
    <xf numFmtId="0" fontId="2" fillId="10" borderId="0" xfId="0" applyFont="1" applyFill="1" applyAlignment="1">
      <alignment wrapText="1"/>
    </xf>
    <xf numFmtId="0" fontId="0" fillId="10" borderId="0" xfId="0" applyFill="1"/>
    <xf numFmtId="166" fontId="4"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xf>
    <xf numFmtId="0" fontId="0" fillId="12" borderId="1" xfId="0" applyFill="1" applyBorder="1" applyAlignment="1">
      <alignment wrapText="1"/>
    </xf>
    <xf numFmtId="0" fontId="0" fillId="0" borderId="1" xfId="0" applyBorder="1" applyAlignment="1">
      <alignment horizontal="center" wrapText="1"/>
    </xf>
    <xf numFmtId="0" fontId="13" fillId="2" borderId="0" xfId="0" applyFont="1" applyFill="1"/>
    <xf numFmtId="0" fontId="11" fillId="2" borderId="10" xfId="1" applyFill="1" applyBorder="1" applyAlignment="1">
      <alignment horizontal="center"/>
    </xf>
    <xf numFmtId="0" fontId="11" fillId="2" borderId="11" xfId="1" applyFill="1" applyBorder="1" applyAlignment="1">
      <alignment horizontal="center"/>
    </xf>
    <xf numFmtId="0" fontId="1" fillId="13" borderId="12" xfId="3" applyBorder="1" applyAlignment="1">
      <alignment wrapText="1"/>
    </xf>
    <xf numFmtId="0" fontId="1" fillId="13" borderId="13" xfId="3" applyBorder="1" applyAlignment="1">
      <alignment wrapText="1"/>
    </xf>
    <xf numFmtId="0" fontId="0" fillId="13" borderId="14" xfId="3" applyFont="1" applyBorder="1" applyAlignment="1">
      <alignment wrapText="1"/>
    </xf>
    <xf numFmtId="0" fontId="0" fillId="13" borderId="15" xfId="3" applyFont="1" applyBorder="1" applyAlignment="1">
      <alignment wrapText="1"/>
    </xf>
    <xf numFmtId="0" fontId="0" fillId="13" borderId="16" xfId="3" applyFont="1" applyBorder="1" applyAlignment="1">
      <alignment wrapText="1"/>
    </xf>
    <xf numFmtId="0" fontId="0" fillId="13" borderId="17" xfId="3" applyFont="1" applyBorder="1" applyAlignment="1">
      <alignment wrapText="1"/>
    </xf>
    <xf numFmtId="0" fontId="0" fillId="6" borderId="17" xfId="3" applyFont="1" applyFill="1" applyBorder="1" applyAlignment="1">
      <alignment wrapText="1"/>
    </xf>
    <xf numFmtId="0" fontId="2" fillId="3" borderId="1" xfId="0" quotePrefix="1" applyFont="1" applyFill="1" applyBorder="1" applyAlignment="1">
      <alignment horizontal="center" wrapText="1"/>
    </xf>
    <xf numFmtId="0" fontId="0" fillId="0" borderId="0" xfId="0" applyAlignment="1">
      <alignment horizontal="center" vertical="center" wrapText="1"/>
    </xf>
    <xf numFmtId="0" fontId="0" fillId="0" borderId="4" xfId="0" applyBorder="1" applyAlignment="1">
      <alignment wrapText="1"/>
    </xf>
    <xf numFmtId="0" fontId="0" fillId="0" borderId="23" xfId="0" applyBorder="1" applyAlignment="1">
      <alignment wrapText="1"/>
    </xf>
    <xf numFmtId="0" fontId="0" fillId="0" borderId="24" xfId="0" applyBorder="1" applyAlignment="1">
      <alignment horizontal="center" vertical="center" wrapText="1"/>
    </xf>
    <xf numFmtId="0" fontId="0" fillId="0" borderId="23" xfId="0" applyBorder="1"/>
    <xf numFmtId="0" fontId="2" fillId="0" borderId="19" xfId="0" applyFont="1" applyBorder="1" applyAlignment="1">
      <alignment wrapText="1"/>
    </xf>
    <xf numFmtId="0" fontId="2" fillId="0" borderId="29" xfId="0" applyFont="1" applyBorder="1" applyAlignment="1">
      <alignment wrapText="1"/>
    </xf>
    <xf numFmtId="0" fontId="2" fillId="0" borderId="30" xfId="0" applyFont="1" applyBorder="1" applyAlignment="1">
      <alignment wrapText="1"/>
    </xf>
    <xf numFmtId="0" fontId="0" fillId="0" borderId="22" xfId="0" applyBorder="1" applyAlignment="1">
      <alignment horizontal="center" vertical="center" wrapText="1"/>
    </xf>
    <xf numFmtId="0" fontId="0" fillId="8" borderId="1" xfId="0" applyFill="1" applyBorder="1" applyAlignment="1">
      <alignment horizontal="center" vertical="center" wrapText="1"/>
    </xf>
    <xf numFmtId="0" fontId="0" fillId="9" borderId="1" xfId="0" applyFill="1" applyBorder="1" applyAlignment="1">
      <alignment wrapText="1"/>
    </xf>
    <xf numFmtId="0" fontId="0" fillId="10" borderId="1" xfId="0" applyFill="1" applyBorder="1"/>
    <xf numFmtId="0" fontId="0" fillId="0" borderId="24" xfId="0" applyBorder="1"/>
    <xf numFmtId="0" fontId="1" fillId="13" borderId="37" xfId="3" applyBorder="1" applyAlignment="1">
      <alignment wrapText="1"/>
    </xf>
    <xf numFmtId="0" fontId="1" fillId="13" borderId="38" xfId="3" applyBorder="1" applyAlignment="1">
      <alignment wrapText="1"/>
    </xf>
    <xf numFmtId="3" fontId="4" fillId="0" borderId="1" xfId="0" applyNumberFormat="1" applyFont="1" applyBorder="1" applyAlignment="1">
      <alignment horizontal="center" vertical="center" wrapText="1"/>
    </xf>
    <xf numFmtId="169" fontId="0" fillId="2" borderId="1" xfId="0" applyNumberFormat="1" applyFill="1" applyBorder="1" applyAlignment="1">
      <alignment horizontal="center"/>
    </xf>
    <xf numFmtId="0" fontId="4" fillId="0" borderId="1" xfId="0" quotePrefix="1" applyFont="1" applyBorder="1" applyAlignment="1">
      <alignment horizontal="center" vertical="center" wrapText="1"/>
    </xf>
    <xf numFmtId="0" fontId="2" fillId="0" borderId="39" xfId="0" applyFont="1" applyBorder="1" applyAlignment="1">
      <alignment wrapText="1"/>
    </xf>
    <xf numFmtId="0" fontId="0" fillId="8" borderId="3" xfId="0" applyFill="1" applyBorder="1" applyAlignment="1">
      <alignment horizontal="center" vertical="center" wrapText="1"/>
    </xf>
    <xf numFmtId="0" fontId="0" fillId="0" borderId="39" xfId="0" applyBorder="1" applyAlignment="1">
      <alignment horizontal="right" wrapText="1"/>
    </xf>
    <xf numFmtId="167" fontId="8" fillId="0" borderId="0" xfId="0" applyNumberFormat="1" applyFont="1" applyAlignment="1">
      <alignment horizontal="center"/>
    </xf>
    <xf numFmtId="0" fontId="0" fillId="2" borderId="1" xfId="0" applyFill="1" applyBorder="1" applyAlignment="1">
      <alignment horizontal="center" wrapText="1"/>
    </xf>
    <xf numFmtId="0" fontId="0" fillId="2" borderId="23" xfId="0" applyFill="1" applyBorder="1"/>
    <xf numFmtId="0" fontId="0" fillId="2" borderId="24" xfId="0" applyFill="1" applyBorder="1" applyAlignment="1">
      <alignment horizontal="center" wrapText="1"/>
    </xf>
    <xf numFmtId="169" fontId="0" fillId="2" borderId="24" xfId="0" applyNumberFormat="1" applyFill="1" applyBorder="1"/>
    <xf numFmtId="0" fontId="0" fillId="2" borderId="24" xfId="0" applyFill="1" applyBorder="1"/>
    <xf numFmtId="0" fontId="0" fillId="2" borderId="25" xfId="0" applyFill="1" applyBorder="1"/>
    <xf numFmtId="0" fontId="0" fillId="2" borderId="26" xfId="0" applyFill="1" applyBorder="1"/>
    <xf numFmtId="1" fontId="0" fillId="2" borderId="24" xfId="0" applyNumberFormat="1" applyFill="1" applyBorder="1"/>
    <xf numFmtId="0" fontId="0" fillId="2" borderId="36" xfId="0" applyFill="1" applyBorder="1" applyAlignment="1">
      <alignment horizontal="center" vertical="center"/>
    </xf>
    <xf numFmtId="0" fontId="7" fillId="0" borderId="1" xfId="0" applyFont="1" applyBorder="1" applyAlignment="1">
      <alignment horizontal="left"/>
    </xf>
    <xf numFmtId="0" fontId="7" fillId="0" borderId="1" xfId="0" applyFont="1" applyBorder="1"/>
    <xf numFmtId="3" fontId="8" fillId="0" borderId="1" xfId="0" applyNumberFormat="1" applyFont="1" applyBorder="1" applyAlignment="1">
      <alignment horizontal="center"/>
    </xf>
    <xf numFmtId="168" fontId="8" fillId="0" borderId="1" xfId="0" applyNumberFormat="1" applyFont="1" applyBorder="1" applyAlignment="1">
      <alignment horizontal="center"/>
    </xf>
    <xf numFmtId="0" fontId="7" fillId="0" borderId="0" xfId="0" applyFont="1" applyAlignment="1">
      <alignment wrapText="1"/>
    </xf>
    <xf numFmtId="3" fontId="8" fillId="0" borderId="0" xfId="0" applyNumberFormat="1" applyFont="1" applyAlignment="1">
      <alignment horizontal="center"/>
    </xf>
    <xf numFmtId="0" fontId="7" fillId="0" borderId="0" xfId="0" applyFont="1"/>
    <xf numFmtId="11" fontId="8" fillId="0" borderId="0" xfId="0" applyNumberFormat="1" applyFont="1" applyAlignment="1">
      <alignment horizontal="center"/>
    </xf>
    <xf numFmtId="0" fontId="7" fillId="0" borderId="0" xfId="0" applyFont="1" applyAlignment="1">
      <alignment horizontal="left" wrapText="1"/>
    </xf>
    <xf numFmtId="0" fontId="15" fillId="14" borderId="40" xfId="4"/>
    <xf numFmtId="0" fontId="16" fillId="15" borderId="40" xfId="5"/>
    <xf numFmtId="11" fontId="8" fillId="0" borderId="1" xfId="0" applyNumberFormat="1" applyFont="1" applyBorder="1" applyAlignment="1">
      <alignment horizontal="center"/>
    </xf>
    <xf numFmtId="0" fontId="7" fillId="0" borderId="1" xfId="0" applyFont="1" applyBorder="1" applyAlignment="1">
      <alignment horizontal="left" wrapText="1"/>
    </xf>
    <xf numFmtId="0" fontId="2" fillId="16" borderId="1" xfId="0" applyFont="1" applyFill="1" applyBorder="1" applyAlignment="1">
      <alignment horizontal="center" wrapText="1"/>
    </xf>
    <xf numFmtId="11" fontId="0" fillId="10" borderId="3" xfId="0" applyNumberFormat="1" applyFill="1" applyBorder="1"/>
    <xf numFmtId="11" fontId="0" fillId="10" borderId="1" xfId="0" applyNumberFormat="1" applyFill="1" applyBorder="1"/>
    <xf numFmtId="0" fontId="2" fillId="7" borderId="0" xfId="0" applyFont="1" applyFill="1"/>
    <xf numFmtId="0" fontId="0" fillId="13" borderId="41" xfId="3" applyFont="1" applyBorder="1" applyAlignment="1">
      <alignment wrapText="1"/>
    </xf>
    <xf numFmtId="0" fontId="8" fillId="0" borderId="1" xfId="0" applyFont="1" applyBorder="1" applyAlignment="1">
      <alignment horizontal="center"/>
    </xf>
    <xf numFmtId="0" fontId="0" fillId="0" borderId="25" xfId="0" applyBorder="1"/>
    <xf numFmtId="0" fontId="0" fillId="0" borderId="36" xfId="0" applyBorder="1"/>
    <xf numFmtId="0" fontId="0" fillId="0" borderId="26" xfId="0" applyBorder="1"/>
    <xf numFmtId="0" fontId="0" fillId="8" borderId="22" xfId="0" applyFill="1" applyBorder="1"/>
    <xf numFmtId="0" fontId="0" fillId="8" borderId="28" xfId="0" applyFill="1" applyBorder="1"/>
    <xf numFmtId="0" fontId="0" fillId="8" borderId="33" xfId="0" applyFill="1" applyBorder="1"/>
    <xf numFmtId="0" fontId="4" fillId="0" borderId="1" xfId="0" applyFont="1" applyBorder="1" applyAlignment="1">
      <alignment horizontal="center" vertical="center"/>
    </xf>
    <xf numFmtId="0" fontId="4" fillId="0" borderId="1" xfId="0" quotePrefix="1" applyFont="1" applyBorder="1" applyAlignment="1">
      <alignment vertical="top" wrapText="1"/>
    </xf>
    <xf numFmtId="0" fontId="0" fillId="0" borderId="27" xfId="0" applyBorder="1" applyAlignment="1">
      <alignment wrapText="1"/>
    </xf>
    <xf numFmtId="0" fontId="0" fillId="0" borderId="3" xfId="0" applyBorder="1" applyAlignment="1">
      <alignment horizontal="center" vertical="center"/>
    </xf>
    <xf numFmtId="0" fontId="0" fillId="0" borderId="1" xfId="0" applyBorder="1" applyAlignment="1">
      <alignment horizontal="center"/>
    </xf>
    <xf numFmtId="0" fontId="7" fillId="0" borderId="1" xfId="0" applyFont="1" applyBorder="1" applyAlignment="1">
      <alignment horizontal="center"/>
    </xf>
    <xf numFmtId="0" fontId="2" fillId="0" borderId="1" xfId="0" applyFont="1" applyBorder="1" applyAlignment="1">
      <alignment horizontal="center"/>
    </xf>
    <xf numFmtId="0" fontId="2" fillId="3" borderId="1" xfId="0" applyFont="1" applyFill="1" applyBorder="1" applyAlignment="1">
      <alignment horizontal="center" wrapText="1"/>
    </xf>
    <xf numFmtId="0" fontId="2" fillId="8" borderId="1" xfId="0" applyFont="1" applyFill="1" applyBorder="1" applyAlignment="1">
      <alignment horizontal="center" wrapText="1"/>
    </xf>
    <xf numFmtId="0" fontId="18" fillId="0" borderId="0" xfId="0" applyFont="1" applyAlignment="1">
      <alignment horizontal="center"/>
    </xf>
    <xf numFmtId="49" fontId="18" fillId="0" borderId="0" xfId="0" applyNumberFormat="1" applyFont="1" applyAlignment="1">
      <alignment horizontal="center"/>
    </xf>
    <xf numFmtId="0" fontId="20" fillId="2" borderId="0" xfId="0" applyFont="1" applyFill="1" applyAlignment="1">
      <alignment horizontal="center" vertical="center"/>
    </xf>
    <xf numFmtId="0" fontId="21" fillId="0" borderId="0" xfId="0" applyFont="1" applyAlignment="1">
      <alignment horizontal="center"/>
    </xf>
    <xf numFmtId="49" fontId="22" fillId="0" borderId="0" xfId="0" applyNumberFormat="1" applyFont="1" applyAlignment="1">
      <alignment horizontal="left"/>
    </xf>
    <xf numFmtId="0" fontId="19" fillId="0" borderId="0" xfId="0" applyFont="1" applyAlignment="1">
      <alignment horizontal="center" wrapText="1"/>
    </xf>
    <xf numFmtId="0" fontId="0" fillId="8" borderId="3" xfId="0" applyFill="1" applyBorder="1" applyAlignment="1">
      <alignment wrapText="1"/>
    </xf>
    <xf numFmtId="0" fontId="0" fillId="8" borderId="4" xfId="0" applyFill="1" applyBorder="1" applyAlignment="1">
      <alignment wrapText="1"/>
    </xf>
    <xf numFmtId="0" fontId="14" fillId="2" borderId="8" xfId="1" applyFont="1" applyFill="1" applyAlignment="1">
      <alignment horizontal="center"/>
    </xf>
    <xf numFmtId="0" fontId="12" fillId="0" borderId="0" xfId="2" applyFill="1" applyBorder="1" applyAlignment="1">
      <alignment horizontal="center"/>
    </xf>
    <xf numFmtId="0" fontId="0" fillId="8" borderId="3" xfId="0" applyFill="1" applyBorder="1" applyAlignment="1">
      <alignment horizontal="left" wrapText="1"/>
    </xf>
    <xf numFmtId="0" fontId="0" fillId="8" borderId="4" xfId="0" applyFill="1" applyBorder="1" applyAlignment="1">
      <alignment horizontal="left" wrapText="1"/>
    </xf>
    <xf numFmtId="0" fontId="2" fillId="12" borderId="18" xfId="0" applyFont="1" applyFill="1" applyBorder="1" applyAlignment="1">
      <alignment horizontal="center" wrapText="1"/>
    </xf>
    <xf numFmtId="0" fontId="2" fillId="12" borderId="2" xfId="0" applyFont="1" applyFill="1" applyBorder="1" applyAlignment="1">
      <alignment horizontal="center" wrapText="1"/>
    </xf>
    <xf numFmtId="0" fontId="2" fillId="8" borderId="21"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0" fillId="9" borderId="6" xfId="0" applyFill="1" applyBorder="1" applyAlignment="1">
      <alignment horizontal="center" wrapText="1"/>
    </xf>
    <xf numFmtId="0" fontId="0" fillId="9" borderId="18" xfId="0" applyFill="1" applyBorder="1" applyAlignment="1">
      <alignment horizontal="center" wrapText="1"/>
    </xf>
    <xf numFmtId="0" fontId="0" fillId="9" borderId="19" xfId="0" applyFill="1" applyBorder="1" applyAlignment="1">
      <alignment horizontal="center" wrapText="1"/>
    </xf>
    <xf numFmtId="0" fontId="0" fillId="9" borderId="20" xfId="0" applyFill="1" applyBorder="1" applyAlignment="1">
      <alignment horizont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18" xfId="0" applyBorder="1" applyAlignment="1">
      <alignment horizontal="center" vertical="center" wrapText="1"/>
    </xf>
    <xf numFmtId="0" fontId="2" fillId="0" borderId="21" xfId="0" applyFont="1" applyBorder="1" applyAlignment="1">
      <alignment horizontal="center"/>
    </xf>
    <xf numFmtId="0" fontId="2" fillId="0" borderId="23" xfId="0" applyFont="1" applyBorder="1" applyAlignment="1">
      <alignment horizontal="center"/>
    </xf>
    <xf numFmtId="0" fontId="2" fillId="0" borderId="35" xfId="0" applyFont="1" applyBorder="1" applyAlignment="1">
      <alignment horizontal="center"/>
    </xf>
    <xf numFmtId="0" fontId="2" fillId="0" borderId="1" xfId="0" applyFont="1" applyBorder="1" applyAlignment="1">
      <alignment horizontal="center"/>
    </xf>
    <xf numFmtId="0" fontId="2" fillId="0" borderId="22" xfId="0" applyFont="1" applyBorder="1" applyAlignment="1">
      <alignment horizontal="center" wrapText="1"/>
    </xf>
    <xf numFmtId="0" fontId="2" fillId="0" borderId="24" xfId="0" applyFont="1" applyBorder="1" applyAlignment="1">
      <alignment horizontal="center" wrapText="1"/>
    </xf>
    <xf numFmtId="0" fontId="0" fillId="0" borderId="25" xfId="0" applyBorder="1" applyAlignment="1">
      <alignment horizontal="center" wrapText="1"/>
    </xf>
    <xf numFmtId="0" fontId="0" fillId="0" borderId="36" xfId="0" applyBorder="1" applyAlignment="1">
      <alignment horizontal="center" wrapText="1"/>
    </xf>
    <xf numFmtId="0" fontId="0" fillId="0" borderId="26" xfId="0" applyBorder="1" applyAlignment="1">
      <alignment horizontal="center" wrapText="1"/>
    </xf>
    <xf numFmtId="0" fontId="0" fillId="9" borderId="42" xfId="0" applyFill="1" applyBorder="1" applyAlignment="1">
      <alignment horizontal="center"/>
    </xf>
    <xf numFmtId="0" fontId="0" fillId="9" borderId="43" xfId="0" applyFill="1" applyBorder="1" applyAlignment="1">
      <alignment horizontal="center"/>
    </xf>
    <xf numFmtId="0" fontId="2" fillId="4" borderId="21" xfId="0" applyFont="1" applyFill="1" applyBorder="1" applyAlignment="1">
      <alignment horizontal="left"/>
    </xf>
    <xf numFmtId="0" fontId="2" fillId="4" borderId="35" xfId="0" applyFont="1" applyFill="1" applyBorder="1" applyAlignment="1">
      <alignment horizontal="left"/>
    </xf>
    <xf numFmtId="0" fontId="2" fillId="4" borderId="22" xfId="0" applyFont="1" applyFill="1" applyBorder="1" applyAlignment="1">
      <alignment horizontal="left"/>
    </xf>
    <xf numFmtId="0" fontId="2" fillId="3" borderId="1" xfId="0" applyFont="1" applyFill="1" applyBorder="1" applyAlignment="1">
      <alignment horizontal="center" wrapText="1"/>
    </xf>
    <xf numFmtId="0" fontId="2" fillId="3" borderId="1" xfId="0" applyFont="1" applyFill="1" applyBorder="1" applyAlignment="1">
      <alignment horizontal="left"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xf>
    <xf numFmtId="0" fontId="2" fillId="4" borderId="1" xfId="0" applyFont="1" applyFill="1" applyBorder="1" applyAlignment="1">
      <alignment horizontal="left"/>
    </xf>
    <xf numFmtId="0" fontId="2" fillId="8" borderId="1" xfId="0" applyFont="1" applyFill="1" applyBorder="1" applyAlignment="1">
      <alignment horizontal="center" wrapText="1"/>
    </xf>
    <xf numFmtId="0" fontId="0" fillId="8" borderId="1" xfId="0" applyFill="1" applyBorder="1" applyAlignment="1">
      <alignment horizontal="center" wrapText="1"/>
    </xf>
    <xf numFmtId="0" fontId="0" fillId="16" borderId="3" xfId="0" applyFill="1" applyBorder="1" applyAlignment="1">
      <alignment horizontal="center" wrapText="1"/>
    </xf>
    <xf numFmtId="0" fontId="0" fillId="16" borderId="5" xfId="0" applyFill="1" applyBorder="1" applyAlignment="1">
      <alignment horizontal="center" wrapText="1"/>
    </xf>
    <xf numFmtId="0" fontId="0" fillId="16" borderId="4" xfId="0" applyFill="1" applyBorder="1" applyAlignment="1">
      <alignment horizontal="center" wrapText="1"/>
    </xf>
    <xf numFmtId="0" fontId="0" fillId="16" borderId="2" xfId="0" applyFill="1" applyBorder="1" applyAlignment="1">
      <alignment horizontal="center" wrapText="1"/>
    </xf>
    <xf numFmtId="0" fontId="0" fillId="16" borderId="33" xfId="0" applyFill="1" applyBorder="1" applyAlignment="1">
      <alignment horizontal="center" wrapText="1"/>
    </xf>
    <xf numFmtId="0" fontId="2" fillId="9" borderId="39" xfId="0" applyFont="1" applyFill="1" applyBorder="1" applyAlignment="1">
      <alignment horizontal="center"/>
    </xf>
    <xf numFmtId="0" fontId="2" fillId="9" borderId="0" xfId="0" applyFont="1" applyFill="1" applyAlignment="1">
      <alignment horizontal="center"/>
    </xf>
    <xf numFmtId="165" fontId="0" fillId="17" borderId="2" xfId="0" applyNumberFormat="1" applyFill="1" applyBorder="1" applyAlignment="1">
      <alignment horizontal="center" wrapText="1"/>
    </xf>
    <xf numFmtId="165" fontId="0" fillId="17" borderId="34" xfId="0" applyNumberFormat="1" applyFill="1" applyBorder="1" applyAlignment="1">
      <alignment horizontal="center" wrapText="1"/>
    </xf>
    <xf numFmtId="165" fontId="0" fillId="17" borderId="33" xfId="0" applyNumberFormat="1" applyFill="1" applyBorder="1" applyAlignment="1">
      <alignment horizontal="center" wrapText="1"/>
    </xf>
  </cellXfs>
  <cellStyles count="6">
    <cellStyle name="20% - Accent1" xfId="3" builtinId="30"/>
    <cellStyle name="Calculation" xfId="5" builtinId="22"/>
    <cellStyle name="Heading 1" xfId="1" builtinId="16"/>
    <cellStyle name="Heading 3" xfId="2" builtinId="18"/>
    <cellStyle name="Input" xfId="4" builtinId="20"/>
    <cellStyle name="Normal" xfId="0" builtinId="0"/>
  </cellStyles>
  <dxfs count="3">
    <dxf>
      <numFmt numFmtId="2" formatCode="0.00"/>
    </dxf>
    <dxf>
      <numFmt numFmtId="165" formatCode="0.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2514600</xdr:colOff>
          <xdr:row>6</xdr:row>
          <xdr:rowOff>142875</xdr:rowOff>
        </xdr:from>
        <xdr:to>
          <xdr:col>0</xdr:col>
          <xdr:colOff>5257800</xdr:colOff>
          <xdr:row>21</xdr:row>
          <xdr:rowOff>95250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7</xdr:col>
      <xdr:colOff>292100</xdr:colOff>
      <xdr:row>6</xdr:row>
      <xdr:rowOff>69849</xdr:rowOff>
    </xdr:from>
    <xdr:to>
      <xdr:col>17</xdr:col>
      <xdr:colOff>446512</xdr:colOff>
      <xdr:row>26</xdr:row>
      <xdr:rowOff>85724</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102350" y="1222374"/>
          <a:ext cx="6250412" cy="3825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28575</xdr:colOff>
      <xdr:row>3</xdr:row>
      <xdr:rowOff>9525</xdr:rowOff>
    </xdr:from>
    <xdr:ext cx="7524175" cy="815340"/>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3076575" y="581025"/>
              <a:ext cx="7524175" cy="81534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𝑉𝑎𝑝𝑜𝑟</m:t>
                    </m:r>
                    <m:r>
                      <a:rPr lang="en-US" sz="1100" b="0" i="1">
                        <a:latin typeface="Cambria Math" panose="02040503050406030204" pitchFamily="18" charset="0"/>
                      </a:rPr>
                      <m:t> </m:t>
                    </m:r>
                    <m:r>
                      <a:rPr lang="en-US" sz="1100" b="0" i="1">
                        <a:latin typeface="Cambria Math" panose="02040503050406030204" pitchFamily="18" charset="0"/>
                      </a:rPr>
                      <m:t>𝐺𝑒𝑛𝑒𝑟𝑎𝑡𝑖𝑜𝑛</m:t>
                    </m:r>
                    <m:r>
                      <a:rPr lang="en-US" sz="1100" b="0" i="1">
                        <a:latin typeface="Cambria Math" panose="02040503050406030204" pitchFamily="18" charset="0"/>
                      </a:rPr>
                      <m:t> </m:t>
                    </m:r>
                    <m:r>
                      <a:rPr lang="en-US" sz="1100" b="0" i="1">
                        <a:latin typeface="Cambria Math" panose="02040503050406030204" pitchFamily="18" charset="0"/>
                      </a:rPr>
                      <m:t>𝑅𝑎𝑡𝑒</m:t>
                    </m:r>
                    <m:r>
                      <a:rPr lang="en-US" sz="1100" b="0" i="1">
                        <a:latin typeface="Cambria Math" panose="02040503050406030204" pitchFamily="18" charset="0"/>
                      </a:rPr>
                      <m:t> </m:t>
                    </m:r>
                    <m:d>
                      <m:dPr>
                        <m:ctrlPr>
                          <a:rPr lang="en-US" sz="1100" b="0" i="1">
                            <a:latin typeface="Cambria Math" panose="02040503050406030204" pitchFamily="18" charset="0"/>
                          </a:rPr>
                        </m:ctrlPr>
                      </m:dPr>
                      <m:e>
                        <m:f>
                          <m:fPr>
                            <m:ctrlPr>
                              <a:rPr lang="en-US" sz="1100" b="0" i="1">
                                <a:latin typeface="Cambria Math" panose="02040503050406030204" pitchFamily="18" charset="0"/>
                              </a:rPr>
                            </m:ctrlPr>
                          </m:fPr>
                          <m:num>
                            <m:r>
                              <a:rPr lang="en-US" sz="1100" b="0" i="1">
                                <a:latin typeface="Cambria Math" panose="02040503050406030204" pitchFamily="18" charset="0"/>
                              </a:rPr>
                              <m:t>𝑔</m:t>
                            </m:r>
                          </m:num>
                          <m:den>
                            <m:r>
                              <a:rPr lang="en-US" sz="1100" b="0" i="1">
                                <a:latin typeface="Cambria Math" panose="02040503050406030204" pitchFamily="18" charset="0"/>
                              </a:rPr>
                              <m:t>𝑠</m:t>
                            </m:r>
                          </m:den>
                        </m:f>
                      </m:e>
                    </m:d>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8.24</m:t>
                        </m:r>
                        <m:r>
                          <a:rPr lang="en-US" sz="1100" b="0" i="1">
                            <a:latin typeface="Cambria Math" panose="02040503050406030204" pitchFamily="18" charset="0"/>
                          </a:rPr>
                          <m:t>𝐸</m:t>
                        </m:r>
                        <m:r>
                          <a:rPr lang="en-US" sz="1100" b="0" i="1">
                            <a:latin typeface="Cambria Math" panose="02040503050406030204" pitchFamily="18" charset="0"/>
                          </a:rPr>
                          <m:t>−08×</m:t>
                        </m:r>
                        <m:r>
                          <a:rPr lang="en-US" sz="1100" b="0" i="1">
                            <a:latin typeface="Cambria Math" panose="02040503050406030204" pitchFamily="18" charset="0"/>
                            <a:ea typeface="Cambria Math" panose="02040503050406030204" pitchFamily="18" charset="0"/>
                          </a:rPr>
                          <m:t>𝑀</m:t>
                        </m:r>
                        <m:sSup>
                          <m:sSupPr>
                            <m:ctrlPr>
                              <a:rPr lang="en-US" sz="1100" b="0" i="1">
                                <a:latin typeface="Cambria Math" panose="02040503050406030204" pitchFamily="18" charset="0"/>
                                <a:ea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𝑊</m:t>
                            </m:r>
                          </m:e>
                          <m:sup>
                            <m:r>
                              <a:rPr lang="en-US" sz="1100" b="0" i="1">
                                <a:latin typeface="Cambria Math" panose="02040503050406030204" pitchFamily="18" charset="0"/>
                                <a:ea typeface="Cambria Math" panose="02040503050406030204" pitchFamily="18" charset="0"/>
                              </a:rPr>
                              <m:t>0.835</m:t>
                            </m:r>
                          </m:sup>
                        </m:sSup>
                        <m:r>
                          <a:rPr lang="en-US" sz="1100" b="0" i="1">
                            <a:latin typeface="Cambria Math" panose="02040503050406030204" pitchFamily="18" charset="0"/>
                            <a:ea typeface="Cambria Math" panose="02040503050406030204" pitchFamily="18" charset="0"/>
                          </a:rPr>
                          <m:t>×</m:t>
                        </m:r>
                        <m:r>
                          <a:rPr lang="en-US" sz="1100" b="0" i="1">
                            <a:solidFill>
                              <a:schemeClr val="tx1"/>
                            </a:solidFill>
                            <a:effectLst/>
                            <a:latin typeface="Cambria Math" panose="02040503050406030204" pitchFamily="18" charset="0"/>
                            <a:ea typeface="+mn-ea"/>
                            <a:cs typeface="+mn-cs"/>
                          </a:rPr>
                          <m:t>𝑉</m:t>
                        </m:r>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𝑃</m:t>
                            </m:r>
                          </m:e>
                          <m:sub>
                            <m:r>
                              <a:rPr lang="en-US" sz="1100" b="0" i="1">
                                <a:solidFill>
                                  <a:schemeClr val="tx1"/>
                                </a:solidFill>
                                <a:effectLst/>
                                <a:latin typeface="Cambria Math" panose="02040503050406030204" pitchFamily="18" charset="0"/>
                                <a:ea typeface="+mn-ea"/>
                                <a:cs typeface="+mn-cs"/>
                              </a:rPr>
                              <m:t>𝑐𝑜𝑟𝑟𝑒𝑐𝑡𝑖𝑜𝑛</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𝑓𝑎𝑐𝑡𝑜𝑟</m:t>
                            </m:r>
                          </m:sub>
                        </m:sSub>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Cambria Math" panose="02040503050406030204" pitchFamily="18" charset="0"/>
                            <a:cs typeface="+mn-cs"/>
                          </a:rPr>
                          <m:t>𝑉𝑃</m:t>
                        </m:r>
                        <m:r>
                          <a:rPr lang="en-US" sz="1100" b="0" i="1">
                            <a:solidFill>
                              <a:schemeClr val="tx1"/>
                            </a:solidFill>
                            <a:effectLst/>
                            <a:latin typeface="Cambria Math" panose="02040503050406030204" pitchFamily="18" charset="0"/>
                            <a:ea typeface="Cambria Math" panose="02040503050406030204" pitchFamily="18" charset="0"/>
                            <a:cs typeface="+mn-cs"/>
                          </a:rPr>
                          <m:t>×</m:t>
                        </m:r>
                        <m:sSup>
                          <m:sSupPr>
                            <m:ctrlPr>
                              <a:rPr lang="en-US" sz="1100" b="0" i="1">
                                <a:latin typeface="Cambria Math" panose="02040503050406030204" pitchFamily="18" charset="0"/>
                                <a:ea typeface="Cambria Math" panose="02040503050406030204" pitchFamily="18" charset="0"/>
                              </a:rPr>
                            </m:ctrlPr>
                          </m:sSupPr>
                          <m:e>
                            <m:d>
                              <m:dPr>
                                <m:ctrlPr>
                                  <a:rPr lang="en-US" sz="1100" b="0" i="1">
                                    <a:latin typeface="Cambria Math" panose="02040503050406030204" pitchFamily="18" charset="0"/>
                                    <a:ea typeface="Cambria Math" panose="02040503050406030204" pitchFamily="18" charset="0"/>
                                  </a:rPr>
                                </m:ctrlPr>
                              </m:dPr>
                              <m:e>
                                <m:d>
                                  <m:dPr>
                                    <m:ctrlPr>
                                      <a:rPr lang="en-US" sz="1100" b="0" i="1">
                                        <a:latin typeface="Cambria Math" panose="02040503050406030204" pitchFamily="18" charset="0"/>
                                        <a:ea typeface="Cambria Math" panose="02040503050406030204" pitchFamily="18" charset="0"/>
                                      </a:rPr>
                                    </m:ctrlPr>
                                  </m:dPr>
                                  <m:e>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1</m:t>
                                        </m:r>
                                      </m:num>
                                      <m:den>
                                        <m:r>
                                          <a:rPr lang="en-US" sz="1100" b="0" i="1">
                                            <a:latin typeface="Cambria Math" panose="02040503050406030204" pitchFamily="18" charset="0"/>
                                            <a:ea typeface="Cambria Math" panose="02040503050406030204" pitchFamily="18" charset="0"/>
                                          </a:rPr>
                                          <m:t>29</m:t>
                                        </m:r>
                                      </m:den>
                                    </m:f>
                                  </m:e>
                                </m:d>
                                <m:r>
                                  <a:rPr lang="en-US" sz="1100" b="0" i="1">
                                    <a:latin typeface="Cambria Math" panose="02040503050406030204" pitchFamily="18" charset="0"/>
                                    <a:ea typeface="Cambria Math" panose="02040503050406030204" pitchFamily="18" charset="0"/>
                                  </a:rPr>
                                  <m:t>+</m:t>
                                </m:r>
                                <m:d>
                                  <m:dPr>
                                    <m:ctrlPr>
                                      <a:rPr lang="en-US" sz="1100" b="0" i="1">
                                        <a:latin typeface="Cambria Math" panose="02040503050406030204" pitchFamily="18" charset="0"/>
                                        <a:ea typeface="Cambria Math" panose="02040503050406030204" pitchFamily="18" charset="0"/>
                                      </a:rPr>
                                    </m:ctrlPr>
                                  </m:dPr>
                                  <m:e>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1</m:t>
                                        </m:r>
                                      </m:num>
                                      <m:den>
                                        <m:r>
                                          <a:rPr lang="en-US" sz="1100" b="0" i="1">
                                            <a:latin typeface="Cambria Math" panose="02040503050406030204" pitchFamily="18" charset="0"/>
                                            <a:ea typeface="Cambria Math" panose="02040503050406030204" pitchFamily="18" charset="0"/>
                                          </a:rPr>
                                          <m:t>𝑀𝑊</m:t>
                                        </m:r>
                                      </m:den>
                                    </m:f>
                                  </m:e>
                                </m:d>
                              </m:e>
                            </m:d>
                          </m:e>
                          <m:sup>
                            <m:r>
                              <a:rPr lang="en-US" sz="1100" b="0" i="1">
                                <a:latin typeface="Cambria Math" panose="02040503050406030204" pitchFamily="18" charset="0"/>
                                <a:ea typeface="Cambria Math" panose="02040503050406030204" pitchFamily="18" charset="0"/>
                              </a:rPr>
                              <m:t>0.25</m:t>
                            </m:r>
                          </m:sup>
                        </m:sSup>
                        <m:r>
                          <a:rPr lang="en-US" sz="1100" b="0" i="1">
                            <a:latin typeface="Cambria Math" panose="02040503050406030204" pitchFamily="18" charset="0"/>
                            <a:ea typeface="Cambria Math" panose="02040503050406030204" pitchFamily="18" charset="0"/>
                          </a:rPr>
                          <m:t>×</m:t>
                        </m:r>
                        <m:r>
                          <a:rPr lang="en-US" sz="1100" b="0" i="1">
                            <a:solidFill>
                              <a:schemeClr val="tx1"/>
                            </a:solidFill>
                            <a:effectLst/>
                            <a:latin typeface="Cambria Math" panose="02040503050406030204" pitchFamily="18" charset="0"/>
                            <a:ea typeface="+mn-ea"/>
                            <a:cs typeface="+mn-cs"/>
                          </a:rPr>
                          <m:t>𝑅𝑎𝑡</m:t>
                        </m:r>
                        <m:sSubSup>
                          <m:sSubSupPr>
                            <m:ctrlPr>
                              <a:rPr lang="en-US" sz="1100" b="0" i="1">
                                <a:solidFill>
                                  <a:schemeClr val="tx1"/>
                                </a:solidFill>
                                <a:effectLst/>
                                <a:latin typeface="Cambria Math" panose="02040503050406030204" pitchFamily="18" charset="0"/>
                                <a:ea typeface="+mn-ea"/>
                                <a:cs typeface="+mn-cs"/>
                              </a:rPr>
                            </m:ctrlPr>
                          </m:sSubSupPr>
                          <m:e>
                            <m:r>
                              <a:rPr lang="en-US" sz="1100" b="0" i="1">
                                <a:solidFill>
                                  <a:schemeClr val="tx1"/>
                                </a:solidFill>
                                <a:effectLst/>
                                <a:latin typeface="Cambria Math" panose="02040503050406030204" pitchFamily="18" charset="0"/>
                                <a:ea typeface="+mn-ea"/>
                                <a:cs typeface="+mn-cs"/>
                              </a:rPr>
                              <m:t>𝑒</m:t>
                            </m:r>
                          </m:e>
                          <m:sub>
                            <m:r>
                              <a:rPr lang="en-US" sz="1100" b="0" i="1">
                                <a:solidFill>
                                  <a:schemeClr val="tx1"/>
                                </a:solidFill>
                                <a:effectLst/>
                                <a:latin typeface="Cambria Math" panose="02040503050406030204" pitchFamily="18" charset="0"/>
                                <a:ea typeface="+mn-ea"/>
                                <a:cs typeface="+mn-cs"/>
                              </a:rPr>
                              <m:t>𝑎𝑖𝑟</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𝑠𝑝𝑒𝑒𝑑</m:t>
                            </m:r>
                          </m:sub>
                          <m:sup>
                            <m:r>
                              <a:rPr lang="en-US" sz="1100" b="0" i="1">
                                <a:solidFill>
                                  <a:schemeClr val="tx1"/>
                                </a:solidFill>
                                <a:effectLst/>
                                <a:latin typeface="Cambria Math" panose="02040503050406030204" pitchFamily="18" charset="0"/>
                                <a:ea typeface="+mn-ea"/>
                                <a:cs typeface="+mn-cs"/>
                              </a:rPr>
                              <m:t>0.5</m:t>
                            </m:r>
                          </m:sup>
                        </m:sSubSup>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mn-ea"/>
                            <a:cs typeface="+mn-cs"/>
                          </a:rPr>
                          <m:t>𝜋</m:t>
                        </m:r>
                        <m:sSup>
                          <m:sSupPr>
                            <m:ctrlPr>
                              <a:rPr lang="en-US" sz="1100" b="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𝑑</m:t>
                            </m:r>
                          </m:e>
                          <m:sup>
                            <m:r>
                              <a:rPr lang="en-US" sz="1100" b="0" i="1">
                                <a:solidFill>
                                  <a:schemeClr val="tx1"/>
                                </a:solidFill>
                                <a:effectLst/>
                                <a:latin typeface="Cambria Math" panose="02040503050406030204" pitchFamily="18" charset="0"/>
                                <a:ea typeface="+mn-ea"/>
                                <a:cs typeface="+mn-cs"/>
                              </a:rPr>
                              <m:t>2</m:t>
                            </m:r>
                          </m:sup>
                        </m:sSup>
                      </m:num>
                      <m:den>
                        <m:r>
                          <a:rPr lang="en-US" sz="1100" b="0" i="1">
                            <a:latin typeface="Cambria Math" panose="02040503050406030204" pitchFamily="18" charset="0"/>
                          </a:rPr>
                          <m:t>4</m:t>
                        </m:r>
                        <m:sSup>
                          <m:sSupPr>
                            <m:ctrlPr>
                              <a:rPr lang="en-US" sz="1100" b="0" i="1">
                                <a:latin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m:t>
                            </m:r>
                            <m:r>
                              <a:rPr lang="en-US" sz="1100" b="0" i="1">
                                <a:latin typeface="Cambria Math" panose="02040503050406030204" pitchFamily="18" charset="0"/>
                              </a:rPr>
                              <m:t>𝑇</m:t>
                            </m:r>
                          </m:e>
                          <m:sup>
                            <m:r>
                              <a:rPr lang="en-US" sz="1100" b="0" i="1">
                                <a:latin typeface="Cambria Math" panose="02040503050406030204" pitchFamily="18" charset="0"/>
                              </a:rPr>
                              <m:t>0.05</m:t>
                            </m:r>
                          </m:sup>
                        </m:sSup>
                        <m:r>
                          <a:rPr lang="en-US" sz="1100" b="0" i="1">
                            <a:latin typeface="Cambria Math" panose="02040503050406030204" pitchFamily="18" charset="0"/>
                            <a:ea typeface="Cambria Math" panose="02040503050406030204" pitchFamily="18" charset="0"/>
                          </a:rPr>
                          <m:t>×</m:t>
                        </m:r>
                        <m:sSup>
                          <m:sSupPr>
                            <m:ctrlPr>
                              <a:rPr lang="en-US" sz="1100" b="0" i="1">
                                <a:latin typeface="Cambria Math" panose="02040503050406030204" pitchFamily="18" charset="0"/>
                              </a:rPr>
                            </m:ctrlPr>
                          </m:sSupPr>
                          <m:e>
                            <m:r>
                              <a:rPr lang="en-US" sz="1100" b="0" i="1">
                                <a:latin typeface="Cambria Math" panose="02040503050406030204" pitchFamily="18" charset="0"/>
                              </a:rPr>
                              <m:t>𝑑</m:t>
                            </m:r>
                          </m:e>
                          <m:sup>
                            <m:r>
                              <a:rPr lang="en-US" sz="1100" b="0" i="1">
                                <a:latin typeface="Cambria Math" panose="02040503050406030204" pitchFamily="18" charset="0"/>
                              </a:rPr>
                              <m:t>0.5</m:t>
                            </m:r>
                          </m:sup>
                        </m:sSup>
                        <m:sSup>
                          <m:sSupPr>
                            <m:ctrlPr>
                              <a:rPr lang="en-US" sz="1100" b="0" i="1">
                                <a:latin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m:t>
                            </m:r>
                            <m:d>
                              <m:dPr>
                                <m:ctrlPr>
                                  <a:rPr lang="en-US" sz="1100" b="0" i="1">
                                    <a:latin typeface="Cambria Math" panose="02040503050406030204" pitchFamily="18" charset="0"/>
                                  </a:rPr>
                                </m:ctrlPr>
                              </m:dPr>
                              <m:e>
                                <m:f>
                                  <m:fPr>
                                    <m:ctrlPr>
                                      <a:rPr lang="en-US" sz="1100" b="0" i="1">
                                        <a:latin typeface="Cambria Math" panose="02040503050406030204" pitchFamily="18" charset="0"/>
                                      </a:rPr>
                                    </m:ctrlPr>
                                  </m:fPr>
                                  <m:num>
                                    <m:r>
                                      <a:rPr lang="en-US" sz="1100" b="0" i="1">
                                        <a:latin typeface="Cambria Math" panose="02040503050406030204" pitchFamily="18" charset="0"/>
                                      </a:rPr>
                                      <m:t>𝑃</m:t>
                                    </m:r>
                                  </m:num>
                                  <m:den>
                                    <m:r>
                                      <a:rPr lang="en-US" sz="1100" b="0" i="1">
                                        <a:latin typeface="Cambria Math" panose="02040503050406030204" pitchFamily="18" charset="0"/>
                                      </a:rPr>
                                      <m:t>760</m:t>
                                    </m:r>
                                  </m:den>
                                </m:f>
                              </m:e>
                            </m:d>
                          </m:e>
                          <m:sup>
                            <m:r>
                              <a:rPr lang="en-US" sz="1100" b="0" i="1">
                                <a:latin typeface="Cambria Math" panose="02040503050406030204" pitchFamily="18" charset="0"/>
                              </a:rPr>
                              <m:t>0.5</m:t>
                            </m:r>
                          </m:sup>
                        </m:sSup>
                      </m:den>
                    </m:f>
                  </m:oMath>
                </m:oMathPara>
              </a14:m>
              <a:endParaRPr lang="en-US" sz="1100"/>
            </a:p>
          </xdr:txBody>
        </xdr:sp>
      </mc:Choice>
      <mc:Fallback xmlns="">
        <xdr:sp macro="" textlink="">
          <xdr:nvSpPr>
            <xdr:cNvPr id="2" name="TextBox 1">
              <a:extLst>
                <a:ext uri="{FF2B5EF4-FFF2-40B4-BE49-F238E27FC236}">
                  <a16:creationId xmlns:a16="http://schemas.microsoft.com/office/drawing/2014/main" id="{EC1BA423-B4D9-4CF9-926B-864D2D19CE84}"/>
                </a:ext>
              </a:extLst>
            </xdr:cNvPr>
            <xdr:cNvSpPr txBox="1"/>
          </xdr:nvSpPr>
          <xdr:spPr>
            <a:xfrm>
              <a:off x="3076575" y="581025"/>
              <a:ext cx="7524175" cy="81534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𝑉𝑎𝑝𝑜𝑟 𝐺𝑒𝑛𝑒𝑟𝑎𝑡𝑖𝑜𝑛 𝑅𝑎𝑡𝑒 (𝑔/𝑠)=(8.24𝐸−08×</a:t>
              </a:r>
              <a:r>
                <a:rPr lang="en-US" sz="1100" b="0" i="0">
                  <a:latin typeface="Cambria Math" panose="02040503050406030204" pitchFamily="18" charset="0"/>
                  <a:ea typeface="Cambria Math" panose="02040503050406030204" pitchFamily="18" charset="0"/>
                </a:rPr>
                <a:t>𝑀𝑊^0.835×</a:t>
              </a:r>
              <a:r>
                <a:rPr lang="en-US" sz="1100" b="0" i="0">
                  <a:solidFill>
                    <a:schemeClr val="tx1"/>
                  </a:solidFill>
                  <a:effectLst/>
                  <a:latin typeface="Cambria Math" panose="02040503050406030204" pitchFamily="18" charset="0"/>
                  <a:ea typeface="+mn-ea"/>
                  <a:cs typeface="+mn-cs"/>
                </a:rPr>
                <a:t>𝑉𝑃_(𝑐𝑜𝑟𝑟𝑒𝑐𝑡𝑖𝑜𝑛 𝑓𝑎𝑐𝑡𝑜𝑟)</a:t>
              </a:r>
              <a:r>
                <a:rPr lang="en-US" sz="1100" b="0" i="0">
                  <a:solidFill>
                    <a:schemeClr val="tx1"/>
                  </a:solidFill>
                  <a:effectLst/>
                  <a:latin typeface="Cambria Math" panose="02040503050406030204" pitchFamily="18" charset="0"/>
                  <a:ea typeface="Cambria Math" panose="02040503050406030204" pitchFamily="18" charset="0"/>
                  <a:cs typeface="+mn-cs"/>
                </a:rPr>
                <a:t>×𝑉𝑃×((</a:t>
              </a:r>
              <a:r>
                <a:rPr lang="en-US" sz="1100" b="0" i="0">
                  <a:latin typeface="Cambria Math" panose="02040503050406030204" pitchFamily="18" charset="0"/>
                  <a:ea typeface="Cambria Math" panose="02040503050406030204" pitchFamily="18" charset="0"/>
                </a:rPr>
                <a:t>1/29)+(1/𝑀𝑊))^0.25×</a:t>
              </a:r>
              <a:r>
                <a:rPr lang="en-US" sz="1100" b="0" i="0">
                  <a:solidFill>
                    <a:schemeClr val="tx1"/>
                  </a:solidFill>
                  <a:effectLst/>
                  <a:latin typeface="Cambria Math" panose="02040503050406030204" pitchFamily="18" charset="0"/>
                  <a:ea typeface="+mn-ea"/>
                  <a:cs typeface="+mn-cs"/>
                </a:rPr>
                <a:t>𝑅𝑎𝑡𝑒_(𝑎𝑖𝑟 𝑠𝑝𝑒𝑒𝑑)^0.5</a:t>
              </a:r>
              <a:r>
                <a:rPr lang="en-US" sz="1100" b="0" i="0">
                  <a:solidFill>
                    <a:schemeClr val="tx1"/>
                  </a:solidFill>
                  <a:effectLst/>
                  <a:latin typeface="Cambria Math" panose="02040503050406030204" pitchFamily="18" charset="0"/>
                  <a:ea typeface="Cambria Math" panose="02040503050406030204" pitchFamily="18" charset="0"/>
                  <a:cs typeface="+mn-cs"/>
                </a:rPr>
                <a:t>×</a:t>
              </a:r>
              <a:r>
                <a:rPr lang="en-US" sz="1100" b="0" i="0">
                  <a:solidFill>
                    <a:schemeClr val="tx1"/>
                  </a:solidFill>
                  <a:effectLst/>
                  <a:latin typeface="Cambria Math" panose="02040503050406030204" pitchFamily="18" charset="0"/>
                  <a:ea typeface="+mn-ea"/>
                  <a:cs typeface="+mn-cs"/>
                </a:rPr>
                <a:t>𝜋𝑑^2)/(</a:t>
              </a:r>
              <a:r>
                <a:rPr lang="en-US" sz="1100" b="0" i="0">
                  <a:latin typeface="Cambria Math" panose="02040503050406030204" pitchFamily="18" charset="0"/>
                </a:rPr>
                <a:t>4〖</a:t>
              </a:r>
              <a:r>
                <a:rPr lang="en-US" sz="1100" b="0" i="0">
                  <a:latin typeface="Cambria Math" panose="02040503050406030204" pitchFamily="18" charset="0"/>
                  <a:ea typeface="Cambria Math" panose="02040503050406030204" pitchFamily="18" charset="0"/>
                </a:rPr>
                <a:t>×</a:t>
              </a:r>
              <a:r>
                <a:rPr lang="en-US" sz="1100" b="0" i="0">
                  <a:latin typeface="Cambria Math" panose="02040503050406030204" pitchFamily="18" charset="0"/>
                </a:rPr>
                <a:t>𝑇〗^0.05</a:t>
              </a:r>
              <a:r>
                <a:rPr lang="en-US" sz="1100" b="0" i="0">
                  <a:latin typeface="Cambria Math" panose="02040503050406030204" pitchFamily="18" charset="0"/>
                  <a:ea typeface="Cambria Math" panose="02040503050406030204" pitchFamily="18" charset="0"/>
                </a:rPr>
                <a:t>×</a:t>
              </a:r>
              <a:r>
                <a:rPr lang="en-US" sz="1100" b="0" i="0">
                  <a:latin typeface="Cambria Math" panose="02040503050406030204" pitchFamily="18" charset="0"/>
                </a:rPr>
                <a:t>𝑑^0.5 〖</a:t>
              </a:r>
              <a:r>
                <a:rPr lang="en-US" sz="1100" b="0" i="0">
                  <a:latin typeface="Cambria Math" panose="02040503050406030204" pitchFamily="18" charset="0"/>
                  <a:ea typeface="Cambria Math" panose="02040503050406030204" pitchFamily="18" charset="0"/>
                </a:rPr>
                <a:t>×(</a:t>
              </a:r>
              <a:r>
                <a:rPr lang="en-US" sz="1100" b="0" i="0">
                  <a:latin typeface="Cambria Math" panose="02040503050406030204" pitchFamily="18" charset="0"/>
                </a:rPr>
                <a:t>𝑃/760)〗^0.5 )</a:t>
              </a:r>
              <a:endParaRPr lang="en-US" sz="1100"/>
            </a:p>
          </xdr:txBody>
        </xdr:sp>
      </mc:Fallback>
    </mc:AlternateContent>
    <xdr:clientData/>
  </xdr:oneCellAnchor>
  <xdr:oneCellAnchor>
    <xdr:from>
      <xdr:col>5</xdr:col>
      <xdr:colOff>9525</xdr:colOff>
      <xdr:row>11</xdr:row>
      <xdr:rowOff>171450</xdr:rowOff>
    </xdr:from>
    <xdr:ext cx="7410811" cy="735330"/>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3057525" y="2266950"/>
              <a:ext cx="7410811" cy="73533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𝑉𝑎𝑝𝑜𝑟</m:t>
                    </m:r>
                    <m:r>
                      <a:rPr lang="en-US" sz="1100" b="0" i="1">
                        <a:latin typeface="Cambria Math" panose="02040503050406030204" pitchFamily="18" charset="0"/>
                      </a:rPr>
                      <m:t> </m:t>
                    </m:r>
                    <m:r>
                      <a:rPr lang="en-US" sz="1100" b="0" i="1">
                        <a:latin typeface="Cambria Math" panose="02040503050406030204" pitchFamily="18" charset="0"/>
                      </a:rPr>
                      <m:t>𝐺𝑒𝑛𝑒𝑟𝑎𝑡𝑖𝑜𝑛</m:t>
                    </m:r>
                    <m:r>
                      <a:rPr lang="en-US" sz="1100" b="0" i="1">
                        <a:latin typeface="Cambria Math" panose="02040503050406030204" pitchFamily="18" charset="0"/>
                      </a:rPr>
                      <m:t> </m:t>
                    </m:r>
                    <m:r>
                      <a:rPr lang="en-US" sz="1100" b="0" i="1">
                        <a:latin typeface="Cambria Math" panose="02040503050406030204" pitchFamily="18" charset="0"/>
                      </a:rPr>
                      <m:t>𝑅𝑎𝑡𝑒</m:t>
                    </m:r>
                    <m:r>
                      <a:rPr lang="en-US" sz="1100" b="0" i="1">
                        <a:latin typeface="Cambria Math" panose="02040503050406030204" pitchFamily="18" charset="0"/>
                      </a:rPr>
                      <m:t> </m:t>
                    </m:r>
                    <m:d>
                      <m:dPr>
                        <m:ctrlPr>
                          <a:rPr lang="en-US" sz="1100" b="0" i="1">
                            <a:latin typeface="Cambria Math" panose="02040503050406030204" pitchFamily="18" charset="0"/>
                          </a:rPr>
                        </m:ctrlPr>
                      </m:dPr>
                      <m:e>
                        <m:f>
                          <m:fPr>
                            <m:ctrlPr>
                              <a:rPr lang="en-US" sz="1100" b="0" i="1">
                                <a:latin typeface="Cambria Math" panose="02040503050406030204" pitchFamily="18" charset="0"/>
                              </a:rPr>
                            </m:ctrlPr>
                          </m:fPr>
                          <m:num>
                            <m:r>
                              <a:rPr lang="en-US" sz="1100" b="0" i="1">
                                <a:latin typeface="Cambria Math" panose="02040503050406030204" pitchFamily="18" charset="0"/>
                              </a:rPr>
                              <m:t>𝑔</m:t>
                            </m:r>
                          </m:num>
                          <m:den>
                            <m:r>
                              <a:rPr lang="en-US" sz="1100" b="0" i="1">
                                <a:latin typeface="Cambria Math" panose="02040503050406030204" pitchFamily="18" charset="0"/>
                              </a:rPr>
                              <m:t>𝑠</m:t>
                            </m:r>
                          </m:den>
                        </m:f>
                      </m:e>
                    </m:d>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solidFill>
                              <a:schemeClr val="tx1"/>
                            </a:solidFill>
                            <a:effectLst/>
                            <a:latin typeface="Cambria Math" panose="02040503050406030204" pitchFamily="18" charset="0"/>
                            <a:ea typeface="+mn-ea"/>
                            <a:cs typeface="+mn-cs"/>
                          </a:rPr>
                          <m:t>1.93</m:t>
                        </m:r>
                        <m:r>
                          <a:rPr lang="en-US" sz="1100" b="0" i="1">
                            <a:solidFill>
                              <a:schemeClr val="tx1"/>
                            </a:solidFill>
                            <a:effectLst/>
                            <a:latin typeface="Cambria Math" panose="02040503050406030204" pitchFamily="18" charset="0"/>
                            <a:ea typeface="+mn-ea"/>
                            <a:cs typeface="+mn-cs"/>
                          </a:rPr>
                          <m:t>𝐸</m:t>
                        </m:r>
                        <m:r>
                          <a:rPr lang="en-US" sz="1100" b="0" i="1">
                            <a:solidFill>
                              <a:schemeClr val="tx1"/>
                            </a:solidFill>
                            <a:effectLst/>
                            <a:latin typeface="Cambria Math" panose="02040503050406030204" pitchFamily="18" charset="0"/>
                            <a:ea typeface="+mn-ea"/>
                            <a:cs typeface="+mn-cs"/>
                          </a:rPr>
                          <m:t>−07×</m:t>
                        </m:r>
                        <m:r>
                          <a:rPr lang="en-US" sz="1100" b="0" i="1">
                            <a:solidFill>
                              <a:schemeClr val="tx1"/>
                            </a:solidFill>
                            <a:effectLst/>
                            <a:latin typeface="Cambria Math" panose="02040503050406030204" pitchFamily="18" charset="0"/>
                            <a:ea typeface="Cambria Math" panose="02040503050406030204" pitchFamily="18" charset="0"/>
                            <a:cs typeface="+mn-cs"/>
                          </a:rPr>
                          <m:t>𝑀𝑊</m:t>
                        </m:r>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mn-ea"/>
                            <a:cs typeface="+mn-cs"/>
                          </a:rPr>
                          <m:t>𝑉</m:t>
                        </m:r>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𝑃</m:t>
                            </m:r>
                          </m:e>
                          <m:sub>
                            <m:r>
                              <a:rPr lang="en-US" sz="1100" b="0" i="1">
                                <a:solidFill>
                                  <a:schemeClr val="tx1"/>
                                </a:solidFill>
                                <a:effectLst/>
                                <a:latin typeface="Cambria Math" panose="02040503050406030204" pitchFamily="18" charset="0"/>
                                <a:ea typeface="+mn-ea"/>
                                <a:cs typeface="+mn-cs"/>
                              </a:rPr>
                              <m:t>𝑐𝑜𝑟𝑟𝑒𝑐𝑡𝑖𝑜𝑛</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𝑓𝑎𝑐𝑡𝑜𝑟</m:t>
                            </m:r>
                          </m:sub>
                        </m:sSub>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Cambria Math" panose="02040503050406030204" pitchFamily="18" charset="0"/>
                            <a:cs typeface="+mn-cs"/>
                          </a:rPr>
                          <m:t>𝑉𝑃</m:t>
                        </m:r>
                        <m:r>
                          <a:rPr lang="en-US" sz="1100" b="0" i="1">
                            <a:solidFill>
                              <a:schemeClr val="tx1"/>
                            </a:solidFill>
                            <a:effectLst/>
                            <a:latin typeface="Cambria Math" panose="02040503050406030204" pitchFamily="18" charset="0"/>
                            <a:ea typeface="Cambria Math" panose="02040503050406030204" pitchFamily="18" charset="0"/>
                            <a:cs typeface="+mn-cs"/>
                          </a:rPr>
                          <m:t>×</m:t>
                        </m:r>
                        <m:sSup>
                          <m:sSupPr>
                            <m:ctrlPr>
                              <a:rPr lang="en-US" sz="1100" b="0" i="1">
                                <a:latin typeface="Cambria Math" panose="02040503050406030204" pitchFamily="18" charset="0"/>
                                <a:ea typeface="Cambria Math" panose="02040503050406030204" pitchFamily="18" charset="0"/>
                              </a:rPr>
                            </m:ctrlPr>
                          </m:sSupPr>
                          <m:e>
                            <m:d>
                              <m:dPr>
                                <m:ctrlPr>
                                  <a:rPr lang="en-US" sz="1100" b="0" i="1">
                                    <a:latin typeface="Cambria Math" panose="02040503050406030204" pitchFamily="18" charset="0"/>
                                    <a:ea typeface="Cambria Math" panose="02040503050406030204" pitchFamily="18" charset="0"/>
                                  </a:rPr>
                                </m:ctrlPr>
                              </m:dPr>
                              <m:e>
                                <m:d>
                                  <m:dPr>
                                    <m:ctrlPr>
                                      <a:rPr lang="en-US" sz="1100" b="0" i="1">
                                        <a:latin typeface="Cambria Math" panose="02040503050406030204" pitchFamily="18" charset="0"/>
                                        <a:ea typeface="Cambria Math" panose="02040503050406030204" pitchFamily="18" charset="0"/>
                                      </a:rPr>
                                    </m:ctrlPr>
                                  </m:dPr>
                                  <m:e>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1</m:t>
                                        </m:r>
                                      </m:num>
                                      <m:den>
                                        <m:r>
                                          <a:rPr lang="en-US" sz="1100" b="0" i="1">
                                            <a:latin typeface="Cambria Math" panose="02040503050406030204" pitchFamily="18" charset="0"/>
                                            <a:ea typeface="Cambria Math" panose="02040503050406030204" pitchFamily="18" charset="0"/>
                                          </a:rPr>
                                          <m:t>29</m:t>
                                        </m:r>
                                      </m:den>
                                    </m:f>
                                  </m:e>
                                </m:d>
                                <m:r>
                                  <a:rPr lang="en-US" sz="1100" b="0" i="1">
                                    <a:latin typeface="Cambria Math" panose="02040503050406030204" pitchFamily="18" charset="0"/>
                                    <a:ea typeface="Cambria Math" panose="02040503050406030204" pitchFamily="18" charset="0"/>
                                  </a:rPr>
                                  <m:t>+</m:t>
                                </m:r>
                                <m:d>
                                  <m:dPr>
                                    <m:ctrlPr>
                                      <a:rPr lang="en-US" sz="1100" b="0" i="1">
                                        <a:latin typeface="Cambria Math" panose="02040503050406030204" pitchFamily="18" charset="0"/>
                                        <a:ea typeface="Cambria Math" panose="02040503050406030204" pitchFamily="18" charset="0"/>
                                      </a:rPr>
                                    </m:ctrlPr>
                                  </m:dPr>
                                  <m:e>
                                    <m:f>
                                      <m:fPr>
                                        <m:ctrlPr>
                                          <a:rPr lang="en-US" sz="1100" b="0" i="1">
                                            <a:latin typeface="Cambria Math" panose="02040503050406030204" pitchFamily="18" charset="0"/>
                                            <a:ea typeface="Cambria Math" panose="02040503050406030204" pitchFamily="18" charset="0"/>
                                          </a:rPr>
                                        </m:ctrlPr>
                                      </m:fPr>
                                      <m:num>
                                        <m:r>
                                          <a:rPr lang="en-US" sz="1100" b="0" i="1">
                                            <a:latin typeface="Cambria Math" panose="02040503050406030204" pitchFamily="18" charset="0"/>
                                            <a:ea typeface="Cambria Math" panose="02040503050406030204" pitchFamily="18" charset="0"/>
                                          </a:rPr>
                                          <m:t>1</m:t>
                                        </m:r>
                                      </m:num>
                                      <m:den>
                                        <m:r>
                                          <a:rPr lang="en-US" sz="1100" b="0" i="1">
                                            <a:latin typeface="Cambria Math" panose="02040503050406030204" pitchFamily="18" charset="0"/>
                                            <a:ea typeface="Cambria Math" panose="02040503050406030204" pitchFamily="18" charset="0"/>
                                          </a:rPr>
                                          <m:t>𝑀𝑊</m:t>
                                        </m:r>
                                      </m:den>
                                    </m:f>
                                  </m:e>
                                </m:d>
                              </m:e>
                            </m:d>
                          </m:e>
                          <m:sup>
                            <m:r>
                              <a:rPr lang="en-US" sz="1100" b="0" i="1">
                                <a:latin typeface="Cambria Math" panose="02040503050406030204" pitchFamily="18" charset="0"/>
                                <a:ea typeface="Cambria Math" panose="02040503050406030204" pitchFamily="18" charset="0"/>
                              </a:rPr>
                              <m:t>0.33</m:t>
                            </m:r>
                          </m:sup>
                        </m:sSup>
                        <m:r>
                          <a:rPr lang="en-US" sz="1100" b="0" i="1">
                            <a:latin typeface="Cambria Math" panose="02040503050406030204" pitchFamily="18" charset="0"/>
                            <a:ea typeface="Cambria Math" panose="02040503050406030204" pitchFamily="18" charset="0"/>
                          </a:rPr>
                          <m:t>×</m:t>
                        </m:r>
                        <m:r>
                          <a:rPr lang="en-US" sz="1100" b="0" i="1">
                            <a:solidFill>
                              <a:schemeClr val="tx1"/>
                            </a:solidFill>
                            <a:effectLst/>
                            <a:latin typeface="Cambria Math" panose="02040503050406030204" pitchFamily="18" charset="0"/>
                            <a:ea typeface="+mn-ea"/>
                            <a:cs typeface="+mn-cs"/>
                          </a:rPr>
                          <m:t>𝑅𝑎𝑡</m:t>
                        </m:r>
                        <m:sSubSup>
                          <m:sSubSupPr>
                            <m:ctrlPr>
                              <a:rPr lang="en-US" sz="1100" b="0" i="1">
                                <a:solidFill>
                                  <a:schemeClr val="tx1"/>
                                </a:solidFill>
                                <a:effectLst/>
                                <a:latin typeface="Cambria Math" panose="02040503050406030204" pitchFamily="18" charset="0"/>
                                <a:ea typeface="+mn-ea"/>
                                <a:cs typeface="+mn-cs"/>
                              </a:rPr>
                            </m:ctrlPr>
                          </m:sSubSupPr>
                          <m:e>
                            <m:r>
                              <a:rPr lang="en-US" sz="1100" b="0" i="1">
                                <a:solidFill>
                                  <a:schemeClr val="tx1"/>
                                </a:solidFill>
                                <a:effectLst/>
                                <a:latin typeface="Cambria Math" panose="02040503050406030204" pitchFamily="18" charset="0"/>
                                <a:ea typeface="+mn-ea"/>
                                <a:cs typeface="+mn-cs"/>
                              </a:rPr>
                              <m:t>𝑒</m:t>
                            </m:r>
                          </m:e>
                          <m:sub>
                            <m:r>
                              <a:rPr lang="en-US" sz="1100" b="0" i="1">
                                <a:solidFill>
                                  <a:schemeClr val="tx1"/>
                                </a:solidFill>
                                <a:effectLst/>
                                <a:latin typeface="Cambria Math" panose="02040503050406030204" pitchFamily="18" charset="0"/>
                                <a:ea typeface="+mn-ea"/>
                                <a:cs typeface="+mn-cs"/>
                              </a:rPr>
                              <m:t>𝑎𝑖𝑟</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𝑠𝑝𝑒𝑒𝑑</m:t>
                            </m:r>
                          </m:sub>
                          <m:sup>
                            <m:r>
                              <a:rPr lang="en-US" sz="1100" b="0" i="1">
                                <a:solidFill>
                                  <a:schemeClr val="tx1"/>
                                </a:solidFill>
                                <a:effectLst/>
                                <a:latin typeface="Cambria Math" panose="02040503050406030204" pitchFamily="18" charset="0"/>
                                <a:ea typeface="+mn-ea"/>
                                <a:cs typeface="+mn-cs"/>
                              </a:rPr>
                              <m:t>0.78</m:t>
                            </m:r>
                          </m:sup>
                        </m:sSubSup>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mn-ea"/>
                            <a:cs typeface="+mn-cs"/>
                          </a:rPr>
                          <m:t>𝜋</m:t>
                        </m:r>
                        <m:sSup>
                          <m:sSupPr>
                            <m:ctrlPr>
                              <a:rPr lang="en-US" sz="1100" b="0" i="1">
                                <a:solidFill>
                                  <a:schemeClr val="tx1"/>
                                </a:solidFill>
                                <a:effectLst/>
                                <a:latin typeface="Cambria Math" panose="02040503050406030204" pitchFamily="18" charset="0"/>
                                <a:ea typeface="+mn-ea"/>
                                <a:cs typeface="+mn-cs"/>
                              </a:rPr>
                            </m:ctrlPr>
                          </m:sSupPr>
                          <m:e>
                            <m:r>
                              <a:rPr lang="en-US" sz="1100" b="0" i="1">
                                <a:solidFill>
                                  <a:schemeClr val="tx1"/>
                                </a:solidFill>
                                <a:effectLst/>
                                <a:latin typeface="Cambria Math" panose="02040503050406030204" pitchFamily="18" charset="0"/>
                                <a:ea typeface="+mn-ea"/>
                                <a:cs typeface="+mn-cs"/>
                              </a:rPr>
                              <m:t>𝑑</m:t>
                            </m:r>
                          </m:e>
                          <m:sup>
                            <m:r>
                              <a:rPr lang="en-US" sz="1100" b="0" i="1">
                                <a:solidFill>
                                  <a:schemeClr val="tx1"/>
                                </a:solidFill>
                                <a:effectLst/>
                                <a:latin typeface="Cambria Math" panose="02040503050406030204" pitchFamily="18" charset="0"/>
                                <a:ea typeface="+mn-ea"/>
                                <a:cs typeface="+mn-cs"/>
                              </a:rPr>
                              <m:t>2</m:t>
                            </m:r>
                          </m:sup>
                        </m:sSup>
                      </m:num>
                      <m:den>
                        <m:r>
                          <a:rPr lang="en-US" sz="1100" b="0" i="1">
                            <a:latin typeface="Cambria Math" panose="02040503050406030204" pitchFamily="18" charset="0"/>
                          </a:rPr>
                          <m:t>4</m:t>
                        </m:r>
                        <m:r>
                          <a:rPr lang="en-US" sz="1100" b="0" i="1">
                            <a:latin typeface="Cambria Math" panose="02040503050406030204" pitchFamily="18" charset="0"/>
                            <a:ea typeface="Cambria Math" panose="02040503050406030204" pitchFamily="18" charset="0"/>
                          </a:rPr>
                          <m:t>×</m:t>
                        </m:r>
                        <m:sSup>
                          <m:sSupPr>
                            <m:ctrlPr>
                              <a:rPr lang="en-US" sz="1100" b="0" i="1">
                                <a:latin typeface="Cambria Math" panose="02040503050406030204" pitchFamily="18" charset="0"/>
                                <a:ea typeface="Cambria Math" panose="02040503050406030204" pitchFamily="18" charset="0"/>
                              </a:rPr>
                            </m:ctrlPr>
                          </m:sSupPr>
                          <m:e>
                            <m:r>
                              <a:rPr lang="en-US" sz="1100" b="0" i="1">
                                <a:latin typeface="Cambria Math" panose="02040503050406030204" pitchFamily="18" charset="0"/>
                                <a:ea typeface="Cambria Math" panose="02040503050406030204" pitchFamily="18" charset="0"/>
                              </a:rPr>
                              <m:t>𝑇</m:t>
                            </m:r>
                          </m:e>
                          <m:sup>
                            <m:r>
                              <a:rPr lang="en-US" sz="1100" b="0" i="1">
                                <a:latin typeface="Cambria Math" panose="02040503050406030204" pitchFamily="18" charset="0"/>
                                <a:ea typeface="Cambria Math" panose="02040503050406030204" pitchFamily="18" charset="0"/>
                              </a:rPr>
                              <m:t>0.4</m:t>
                            </m:r>
                          </m:sup>
                        </m:sSup>
                        <m:r>
                          <a:rPr lang="en-US" sz="1100" b="0" i="1">
                            <a:latin typeface="Cambria Math" panose="02040503050406030204" pitchFamily="18" charset="0"/>
                            <a:ea typeface="Cambria Math" panose="02040503050406030204" pitchFamily="18" charset="0"/>
                          </a:rPr>
                          <m:t>×</m:t>
                        </m:r>
                        <m:sSup>
                          <m:sSupPr>
                            <m:ctrlPr>
                              <a:rPr lang="en-US" sz="1100" b="0" i="1">
                                <a:latin typeface="Cambria Math" panose="02040503050406030204" pitchFamily="18" charset="0"/>
                              </a:rPr>
                            </m:ctrlPr>
                          </m:sSupPr>
                          <m:e>
                            <m:r>
                              <a:rPr lang="en-US" sz="1100" b="0" i="1">
                                <a:latin typeface="Cambria Math" panose="02040503050406030204" pitchFamily="18" charset="0"/>
                              </a:rPr>
                              <m:t>𝑑</m:t>
                            </m:r>
                          </m:e>
                          <m:sup>
                            <m:r>
                              <a:rPr lang="en-US" sz="1100" b="0" i="1">
                                <a:latin typeface="Cambria Math" panose="02040503050406030204" pitchFamily="18" charset="0"/>
                              </a:rPr>
                              <m:t>0.11</m:t>
                            </m:r>
                          </m:sup>
                        </m:sSup>
                        <m:r>
                          <a:rPr lang="en-US" sz="1100" b="0" i="1">
                            <a:latin typeface="Cambria Math" panose="02040503050406030204" pitchFamily="18" charset="0"/>
                            <a:ea typeface="Cambria Math" panose="02040503050406030204" pitchFamily="18" charset="0"/>
                          </a:rPr>
                          <m:t>×</m:t>
                        </m:r>
                        <m:sSup>
                          <m:sSupPr>
                            <m:ctrlPr>
                              <a:rPr lang="en-US" sz="1100" b="0" i="1">
                                <a:latin typeface="Cambria Math" panose="02040503050406030204" pitchFamily="18" charset="0"/>
                              </a:rPr>
                            </m:ctrlPr>
                          </m:sSupPr>
                          <m:e>
                            <m:d>
                              <m:dPr>
                                <m:ctrlPr>
                                  <a:rPr lang="en-US" sz="1100" b="0" i="1">
                                    <a:latin typeface="Cambria Math" panose="02040503050406030204" pitchFamily="18" charset="0"/>
                                  </a:rPr>
                                </m:ctrlPr>
                              </m:dPr>
                              <m:e>
                                <m:sSubSup>
                                  <m:sSubSupPr>
                                    <m:ctrlPr>
                                      <a:rPr lang="en-US" sz="1100" b="0" i="1">
                                        <a:latin typeface="Cambria Math" panose="02040503050406030204" pitchFamily="18" charset="0"/>
                                      </a:rPr>
                                    </m:ctrlPr>
                                  </m:sSubSupPr>
                                  <m:e>
                                    <m:r>
                                      <a:rPr lang="en-US" sz="1100" b="0" i="1">
                                        <a:latin typeface="Cambria Math" panose="02040503050406030204" pitchFamily="18" charset="0"/>
                                      </a:rPr>
                                      <m:t>𝑇</m:t>
                                    </m:r>
                                  </m:e>
                                  <m:sub>
                                    <m:r>
                                      <a:rPr lang="en-US" sz="1100" b="0" i="1">
                                        <a:latin typeface="Cambria Math" panose="02040503050406030204" pitchFamily="18" charset="0"/>
                                      </a:rPr>
                                      <m:t>𝐾</m:t>
                                    </m:r>
                                  </m:sub>
                                  <m:sup>
                                    <m:r>
                                      <a:rPr lang="en-US" sz="1100" b="0" i="1">
                                        <a:latin typeface="Cambria Math" panose="02040503050406030204" pitchFamily="18" charset="0"/>
                                      </a:rPr>
                                      <m:t>0.5</m:t>
                                    </m:r>
                                  </m:sup>
                                </m:sSubSup>
                                <m:r>
                                  <a:rPr lang="en-US" sz="1100" b="0" i="1">
                                    <a:latin typeface="Cambria Math" panose="02040503050406030204" pitchFamily="18" charset="0"/>
                                  </a:rPr>
                                  <m:t>−5.87</m:t>
                                </m:r>
                              </m:e>
                            </m:d>
                          </m:e>
                          <m:sup>
                            <m:r>
                              <a:rPr lang="en-US" sz="1100" b="0" i="1">
                                <a:latin typeface="Cambria Math" panose="02040503050406030204" pitchFamily="18" charset="0"/>
                              </a:rPr>
                              <m:t>2/3</m:t>
                            </m:r>
                          </m:sup>
                        </m:sSup>
                      </m:den>
                    </m:f>
                  </m:oMath>
                </m:oMathPara>
              </a14:m>
              <a:endParaRPr lang="en-US" sz="1100"/>
            </a:p>
          </xdr:txBody>
        </xdr:sp>
      </mc:Choice>
      <mc:Fallback xmlns="">
        <xdr:sp macro="" textlink="">
          <xdr:nvSpPr>
            <xdr:cNvPr id="3" name="TextBox 2">
              <a:extLst>
                <a:ext uri="{FF2B5EF4-FFF2-40B4-BE49-F238E27FC236}">
                  <a16:creationId xmlns:a16="http://schemas.microsoft.com/office/drawing/2014/main" id="{24842672-99DA-47FB-A8EF-262DECCA3B68}"/>
                </a:ext>
              </a:extLst>
            </xdr:cNvPr>
            <xdr:cNvSpPr txBox="1"/>
          </xdr:nvSpPr>
          <xdr:spPr>
            <a:xfrm>
              <a:off x="3057525" y="2266950"/>
              <a:ext cx="7410811" cy="73533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𝑉𝑎𝑝𝑜𝑟 𝐺𝑒𝑛𝑒𝑟𝑎𝑡𝑖𝑜𝑛 𝑅𝑎𝑡𝑒 (𝑔/𝑠)=(</a:t>
              </a:r>
              <a:r>
                <a:rPr lang="en-US" sz="1100" b="0" i="0">
                  <a:solidFill>
                    <a:schemeClr val="tx1"/>
                  </a:solidFill>
                  <a:effectLst/>
                  <a:latin typeface="Cambria Math" panose="02040503050406030204" pitchFamily="18" charset="0"/>
                  <a:ea typeface="+mn-ea"/>
                  <a:cs typeface="+mn-cs"/>
                </a:rPr>
                <a:t>1.93𝐸−07×</a:t>
              </a:r>
              <a:r>
                <a:rPr lang="en-US" sz="1100" b="0" i="0">
                  <a:solidFill>
                    <a:schemeClr val="tx1"/>
                  </a:solidFill>
                  <a:effectLst/>
                  <a:latin typeface="Cambria Math" panose="02040503050406030204" pitchFamily="18" charset="0"/>
                  <a:ea typeface="Cambria Math" panose="02040503050406030204" pitchFamily="18" charset="0"/>
                  <a:cs typeface="+mn-cs"/>
                </a:rPr>
                <a:t>𝑀𝑊×</a:t>
              </a:r>
              <a:r>
                <a:rPr lang="en-US" sz="1100" b="0" i="0">
                  <a:solidFill>
                    <a:schemeClr val="tx1"/>
                  </a:solidFill>
                  <a:effectLst/>
                  <a:latin typeface="Cambria Math" panose="02040503050406030204" pitchFamily="18" charset="0"/>
                  <a:ea typeface="+mn-ea"/>
                  <a:cs typeface="+mn-cs"/>
                </a:rPr>
                <a:t>𝑉𝑃_(𝑐𝑜𝑟𝑟𝑒𝑐𝑡𝑖𝑜𝑛 𝑓𝑎𝑐𝑡𝑜𝑟)</a:t>
              </a:r>
              <a:r>
                <a:rPr lang="en-US" sz="1100" b="0" i="0">
                  <a:solidFill>
                    <a:schemeClr val="tx1"/>
                  </a:solidFill>
                  <a:effectLst/>
                  <a:latin typeface="Cambria Math" panose="02040503050406030204" pitchFamily="18" charset="0"/>
                  <a:ea typeface="Cambria Math" panose="02040503050406030204" pitchFamily="18" charset="0"/>
                  <a:cs typeface="+mn-cs"/>
                </a:rPr>
                <a:t>×𝑉𝑃×((</a:t>
              </a:r>
              <a:r>
                <a:rPr lang="en-US" sz="1100" b="0" i="0">
                  <a:latin typeface="Cambria Math" panose="02040503050406030204" pitchFamily="18" charset="0"/>
                  <a:ea typeface="Cambria Math" panose="02040503050406030204" pitchFamily="18" charset="0"/>
                </a:rPr>
                <a:t>1/29)+(1/𝑀𝑊))^0.33×</a:t>
              </a:r>
              <a:r>
                <a:rPr lang="en-US" sz="1100" b="0" i="0">
                  <a:solidFill>
                    <a:schemeClr val="tx1"/>
                  </a:solidFill>
                  <a:effectLst/>
                  <a:latin typeface="Cambria Math" panose="02040503050406030204" pitchFamily="18" charset="0"/>
                  <a:ea typeface="+mn-ea"/>
                  <a:cs typeface="+mn-cs"/>
                </a:rPr>
                <a:t>𝑅𝑎𝑡𝑒_(𝑎𝑖𝑟 𝑠𝑝𝑒𝑒𝑑)^0.78</a:t>
              </a:r>
              <a:r>
                <a:rPr lang="en-US" sz="1100" b="0" i="0">
                  <a:solidFill>
                    <a:schemeClr val="tx1"/>
                  </a:solidFill>
                  <a:effectLst/>
                  <a:latin typeface="Cambria Math" panose="02040503050406030204" pitchFamily="18" charset="0"/>
                  <a:ea typeface="Cambria Math" panose="02040503050406030204" pitchFamily="18" charset="0"/>
                  <a:cs typeface="+mn-cs"/>
                </a:rPr>
                <a:t>×</a:t>
              </a:r>
              <a:r>
                <a:rPr lang="en-US" sz="1100" b="0" i="0">
                  <a:solidFill>
                    <a:schemeClr val="tx1"/>
                  </a:solidFill>
                  <a:effectLst/>
                  <a:latin typeface="Cambria Math" panose="02040503050406030204" pitchFamily="18" charset="0"/>
                  <a:ea typeface="+mn-ea"/>
                  <a:cs typeface="+mn-cs"/>
                </a:rPr>
                <a:t>𝜋𝑑^2)/(</a:t>
              </a:r>
              <a:r>
                <a:rPr lang="en-US" sz="1100" b="0" i="0">
                  <a:latin typeface="Cambria Math" panose="02040503050406030204" pitchFamily="18" charset="0"/>
                </a:rPr>
                <a:t>4</a:t>
              </a:r>
              <a:r>
                <a:rPr lang="en-US" sz="1100" b="0" i="0">
                  <a:latin typeface="Cambria Math" panose="02040503050406030204" pitchFamily="18" charset="0"/>
                  <a:ea typeface="Cambria Math" panose="02040503050406030204" pitchFamily="18" charset="0"/>
                </a:rPr>
                <a:t>×𝑇^0.4×</a:t>
              </a:r>
              <a:r>
                <a:rPr lang="en-US" sz="1100" b="0" i="0">
                  <a:latin typeface="Cambria Math" panose="02040503050406030204" pitchFamily="18" charset="0"/>
                </a:rPr>
                <a:t>𝑑^0.11</a:t>
              </a:r>
              <a:r>
                <a:rPr lang="en-US" sz="1100" b="0" i="0">
                  <a:latin typeface="Cambria Math" panose="02040503050406030204" pitchFamily="18" charset="0"/>
                  <a:ea typeface="Cambria Math" panose="02040503050406030204" pitchFamily="18" charset="0"/>
                </a:rPr>
                <a:t>×(</a:t>
              </a:r>
              <a:r>
                <a:rPr lang="en-US" sz="1100" b="0" i="0">
                  <a:latin typeface="Cambria Math" panose="02040503050406030204" pitchFamily="18" charset="0"/>
                </a:rPr>
                <a:t>𝑇_𝐾^0.5−5.87)^(2/3) )</a:t>
              </a:r>
              <a:endParaRPr lang="en-US" sz="1100"/>
            </a:p>
          </xdr:txBody>
        </xdr:sp>
      </mc:Fallback>
    </mc:AlternateContent>
    <xdr:clientData/>
  </xdr:oneCellAnchor>
  <xdr:oneCellAnchor>
    <xdr:from>
      <xdr:col>5</xdr:col>
      <xdr:colOff>26670</xdr:colOff>
      <xdr:row>20</xdr:row>
      <xdr:rowOff>11430</xdr:rowOff>
    </xdr:from>
    <xdr:ext cx="7383780" cy="796290"/>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074670" y="3821430"/>
              <a:ext cx="7383780" cy="79629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𝑉𝑎𝑝𝑜𝑟</m:t>
                    </m:r>
                    <m:r>
                      <a:rPr lang="en-US" sz="1100" b="0" i="1">
                        <a:latin typeface="Cambria Math" panose="02040503050406030204" pitchFamily="18" charset="0"/>
                      </a:rPr>
                      <m:t> </m:t>
                    </m:r>
                    <m:r>
                      <a:rPr lang="en-US" sz="1100" b="0" i="1">
                        <a:latin typeface="Cambria Math" panose="02040503050406030204" pitchFamily="18" charset="0"/>
                      </a:rPr>
                      <m:t>𝐺𝑒𝑛𝑒𝑟𝑎𝑡𝑖𝑜𝑛</m:t>
                    </m:r>
                    <m:r>
                      <a:rPr lang="en-US" sz="1100" b="0" i="1">
                        <a:latin typeface="Cambria Math" panose="02040503050406030204" pitchFamily="18" charset="0"/>
                      </a:rPr>
                      <m:t> </m:t>
                    </m:r>
                    <m:r>
                      <a:rPr lang="en-US" sz="1100" b="0" i="1">
                        <a:latin typeface="Cambria Math" panose="02040503050406030204" pitchFamily="18" charset="0"/>
                      </a:rPr>
                      <m:t>𝑅𝑎𝑡𝑒</m:t>
                    </m:r>
                    <m:r>
                      <a:rPr lang="en-US" sz="1100" b="0" i="1">
                        <a:latin typeface="Cambria Math" panose="02040503050406030204" pitchFamily="18" charset="0"/>
                      </a:rPr>
                      <m:t> </m:t>
                    </m:r>
                    <m:d>
                      <m:dPr>
                        <m:ctrlPr>
                          <a:rPr lang="en-US" sz="1100" b="0" i="1">
                            <a:latin typeface="Cambria Math" panose="02040503050406030204" pitchFamily="18" charset="0"/>
                          </a:rPr>
                        </m:ctrlPr>
                      </m:dPr>
                      <m:e>
                        <m:f>
                          <m:fPr>
                            <m:ctrlPr>
                              <a:rPr lang="en-US" sz="1100" b="0" i="1">
                                <a:latin typeface="Cambria Math" panose="02040503050406030204" pitchFamily="18" charset="0"/>
                              </a:rPr>
                            </m:ctrlPr>
                          </m:fPr>
                          <m:num>
                            <m:r>
                              <a:rPr lang="en-US" sz="1100" b="0" i="1">
                                <a:latin typeface="Cambria Math" panose="02040503050406030204" pitchFamily="18" charset="0"/>
                              </a:rPr>
                              <m:t>𝑔</m:t>
                            </m:r>
                          </m:num>
                          <m:den>
                            <m:r>
                              <a:rPr lang="en-US" sz="1100" b="0" i="1">
                                <a:latin typeface="Cambria Math" panose="02040503050406030204" pitchFamily="18" charset="0"/>
                              </a:rPr>
                              <m:t>𝑠</m:t>
                            </m:r>
                          </m:den>
                        </m:f>
                      </m:e>
                    </m:d>
                    <m:r>
                      <a:rPr lang="en-US" sz="1100" b="0" i="1">
                        <a:latin typeface="Cambria Math" panose="02040503050406030204" pitchFamily="18" charset="0"/>
                      </a:rPr>
                      <m:t>=</m:t>
                    </m:r>
                    <m:f>
                      <m:fPr>
                        <m:ctrlPr>
                          <a:rPr lang="en-US" sz="1100" b="0" i="1">
                            <a:latin typeface="Cambria Math" panose="02040503050406030204" pitchFamily="18" charset="0"/>
                          </a:rPr>
                        </m:ctrlPr>
                      </m:fPr>
                      <m:num>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𝐹</m:t>
                            </m:r>
                          </m:e>
                          <m:sub>
                            <m:r>
                              <a:rPr lang="en-US" sz="1100" b="0" i="1">
                                <a:solidFill>
                                  <a:schemeClr val="tx1"/>
                                </a:solidFill>
                                <a:effectLst/>
                                <a:latin typeface="Cambria Math" panose="02040503050406030204" pitchFamily="18" charset="0"/>
                                <a:ea typeface="+mn-ea"/>
                                <a:cs typeface="+mn-cs"/>
                              </a:rPr>
                              <m:t>𝑠𝑎𝑡𝑢𝑟𝑎𝑡𝑖𝑜𝑛</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𝑓𝑎𝑐𝑡𝑜𝑟</m:t>
                            </m:r>
                          </m:sub>
                        </m:sSub>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Cambria Math" panose="02040503050406030204" pitchFamily="18" charset="0"/>
                            <a:cs typeface="+mn-cs"/>
                          </a:rPr>
                          <m:t>𝑀𝑊</m:t>
                        </m:r>
                        <m:r>
                          <a:rPr lang="en-US" sz="1100" b="0" i="1">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Cambria Math" panose="02040503050406030204" pitchFamily="18" charset="0"/>
                                <a:cs typeface="+mn-cs"/>
                              </a:rPr>
                            </m:ctrlPr>
                          </m:sSubPr>
                          <m:e>
                            <m:r>
                              <a:rPr lang="en-US" sz="1100" b="0" i="1">
                                <a:solidFill>
                                  <a:schemeClr val="tx1"/>
                                </a:solidFill>
                                <a:effectLst/>
                                <a:latin typeface="Cambria Math" panose="02040503050406030204" pitchFamily="18" charset="0"/>
                                <a:ea typeface="Cambria Math" panose="02040503050406030204" pitchFamily="18" charset="0"/>
                                <a:cs typeface="+mn-cs"/>
                              </a:rPr>
                              <m:t>𝑉</m:t>
                            </m:r>
                          </m:e>
                          <m:sub>
                            <m:r>
                              <a:rPr lang="en-US" sz="1100" b="0" i="1">
                                <a:solidFill>
                                  <a:schemeClr val="tx1"/>
                                </a:solidFill>
                                <a:effectLst/>
                                <a:latin typeface="Cambria Math" panose="02040503050406030204" pitchFamily="18" charset="0"/>
                                <a:ea typeface="Cambria Math" panose="02040503050406030204" pitchFamily="18" charset="0"/>
                                <a:cs typeface="+mn-cs"/>
                              </a:rPr>
                              <m:t>𝑐𝑜𝑛𝑡𝑎𝑖𝑛𝑒𝑟</m:t>
                            </m:r>
                          </m:sub>
                        </m:sSub>
                        <m:r>
                          <a:rPr lang="en-US" sz="1100" b="0" i="1">
                            <a:solidFill>
                              <a:schemeClr val="tx1"/>
                            </a:solidFill>
                            <a:effectLst/>
                            <a:latin typeface="Cambria Math" panose="02040503050406030204" pitchFamily="18" charset="0"/>
                            <a:ea typeface="Cambria Math" panose="02040503050406030204" pitchFamily="18" charset="0"/>
                            <a:cs typeface="+mn-cs"/>
                          </a:rPr>
                          <m:t>×</m:t>
                        </m:r>
                        <m:f>
                          <m:fPr>
                            <m:ctrlPr>
                              <a:rPr lang="en-US" sz="1100" b="0" i="1">
                                <a:solidFill>
                                  <a:schemeClr val="tx1"/>
                                </a:solidFill>
                                <a:effectLst/>
                                <a:latin typeface="Cambria Math" panose="02040503050406030204" pitchFamily="18" charset="0"/>
                                <a:ea typeface="Cambria Math" panose="02040503050406030204" pitchFamily="18" charset="0"/>
                                <a:cs typeface="+mn-cs"/>
                              </a:rPr>
                            </m:ctrlPr>
                          </m:fPr>
                          <m:num>
                            <m:r>
                              <a:rPr lang="en-US" sz="1100" b="0" i="1">
                                <a:solidFill>
                                  <a:schemeClr val="tx1"/>
                                </a:solidFill>
                                <a:effectLst/>
                                <a:latin typeface="Cambria Math" panose="02040503050406030204" pitchFamily="18" charset="0"/>
                                <a:ea typeface="Cambria Math" panose="02040503050406030204" pitchFamily="18" charset="0"/>
                                <a:cs typeface="+mn-cs"/>
                              </a:rPr>
                              <m:t>3.7854</m:t>
                            </m:r>
                            <m:r>
                              <a:rPr lang="en-US" sz="1100" b="0" i="1">
                                <a:solidFill>
                                  <a:schemeClr val="tx1"/>
                                </a:solidFill>
                                <a:effectLst/>
                                <a:latin typeface="Cambria Math" panose="02040503050406030204" pitchFamily="18" charset="0"/>
                                <a:ea typeface="Cambria Math" panose="02040503050406030204" pitchFamily="18" charset="0"/>
                                <a:cs typeface="+mn-cs"/>
                              </a:rPr>
                              <m:t>𝐿</m:t>
                            </m:r>
                          </m:num>
                          <m:den>
                            <m:r>
                              <a:rPr lang="en-US" sz="1100" b="0" i="1">
                                <a:solidFill>
                                  <a:schemeClr val="tx1"/>
                                </a:solidFill>
                                <a:effectLst/>
                                <a:latin typeface="Cambria Math" panose="02040503050406030204" pitchFamily="18" charset="0"/>
                                <a:ea typeface="Cambria Math" panose="02040503050406030204" pitchFamily="18" charset="0"/>
                                <a:cs typeface="+mn-cs"/>
                              </a:rPr>
                              <m:t>𝑔𝑎𝑙</m:t>
                            </m:r>
                          </m:den>
                        </m:f>
                        <m:r>
                          <a:rPr lang="en-US" sz="1100" b="0" i="1">
                            <a:solidFill>
                              <a:schemeClr val="tx1"/>
                            </a:solidFill>
                            <a:effectLst/>
                            <a:latin typeface="Cambria Math" panose="02040503050406030204" pitchFamily="18" charset="0"/>
                            <a:ea typeface="Cambria Math" panose="02040503050406030204" pitchFamily="18" charset="0"/>
                            <a:cs typeface="+mn-cs"/>
                          </a:rPr>
                          <m:t>×</m:t>
                        </m:r>
                        <m:f>
                          <m:fPr>
                            <m:ctrlPr>
                              <a:rPr lang="en-US" sz="1100" b="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𝑅𝑎𝑡</m:t>
                            </m:r>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𝑒</m:t>
                                </m:r>
                              </m:e>
                              <m:sub>
                                <m:r>
                                  <a:rPr lang="en-US" sz="1100" b="0" i="1">
                                    <a:solidFill>
                                      <a:schemeClr val="tx1"/>
                                    </a:solidFill>
                                    <a:effectLst/>
                                    <a:latin typeface="Cambria Math" panose="02040503050406030204" pitchFamily="18" charset="0"/>
                                    <a:ea typeface="+mn-ea"/>
                                    <a:cs typeface="+mn-cs"/>
                                  </a:rPr>
                                  <m:t>𝑓𝑖𝑙𝑙</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𝑑𝑟𝑢𝑚</m:t>
                                </m:r>
                              </m:sub>
                            </m:sSub>
                          </m:num>
                          <m:den>
                            <m:r>
                              <a:rPr lang="en-US" sz="1100" b="0" i="1">
                                <a:solidFill>
                                  <a:schemeClr val="tx1"/>
                                </a:solidFill>
                                <a:effectLst/>
                                <a:latin typeface="Cambria Math" panose="02040503050406030204" pitchFamily="18" charset="0"/>
                                <a:ea typeface="+mn-ea"/>
                                <a:cs typeface="+mn-cs"/>
                              </a:rPr>
                              <m:t>3600</m:t>
                            </m:r>
                            <m:f>
                              <m:fPr>
                                <m:ctrlPr>
                                  <a:rPr lang="en-US" sz="1100" b="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𝑠</m:t>
                                </m:r>
                              </m:num>
                              <m:den>
                                <m:r>
                                  <a:rPr lang="en-US" sz="1100" b="0" i="1">
                                    <a:solidFill>
                                      <a:schemeClr val="tx1"/>
                                    </a:solidFill>
                                    <a:effectLst/>
                                    <a:latin typeface="Cambria Math" panose="02040503050406030204" pitchFamily="18" charset="0"/>
                                    <a:ea typeface="+mn-ea"/>
                                    <a:cs typeface="+mn-cs"/>
                                  </a:rPr>
                                  <m:t>h𝑟</m:t>
                                </m:r>
                              </m:den>
                            </m:f>
                          </m:den>
                        </m:f>
                        <m:r>
                          <a:rPr lang="en-US" sz="1100" b="0" i="1">
                            <a:solidFill>
                              <a:schemeClr val="tx1"/>
                            </a:solidFill>
                            <a:effectLst/>
                            <a:latin typeface="Cambria Math" panose="02040503050406030204" pitchFamily="18" charset="0"/>
                            <a:ea typeface="Cambria Math" panose="02040503050406030204" pitchFamily="18" charset="0"/>
                            <a:cs typeface="+mn-cs"/>
                          </a:rPr>
                          <m:t>×</m:t>
                        </m:r>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𝐹</m:t>
                            </m:r>
                          </m:e>
                          <m:sub>
                            <m:r>
                              <a:rPr lang="en-US" sz="1100" b="0" i="1">
                                <a:solidFill>
                                  <a:schemeClr val="tx1"/>
                                </a:solidFill>
                                <a:effectLst/>
                                <a:latin typeface="Cambria Math" panose="02040503050406030204" pitchFamily="18" charset="0"/>
                                <a:ea typeface="+mn-ea"/>
                                <a:cs typeface="+mn-cs"/>
                              </a:rPr>
                              <m:t>𝑐𝑜𝑟𝑟𝑒𝑐𝑡𝑖𝑜𝑛</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𝑓𝑎𝑐𝑡𝑜𝑟</m:t>
                            </m:r>
                          </m:sub>
                        </m:sSub>
                        <m:r>
                          <a:rPr lang="en-US" sz="1100" b="0" i="1">
                            <a:solidFill>
                              <a:schemeClr val="tx1"/>
                            </a:solidFill>
                            <a:effectLst/>
                            <a:latin typeface="Cambria Math" panose="02040503050406030204" pitchFamily="18" charset="0"/>
                            <a:ea typeface="Cambria Math" panose="02040503050406030204" pitchFamily="18" charset="0"/>
                            <a:cs typeface="+mn-cs"/>
                          </a:rPr>
                          <m:t>×</m:t>
                        </m:r>
                        <m:r>
                          <a:rPr lang="en-US" sz="1100" b="0" i="1">
                            <a:solidFill>
                              <a:schemeClr val="tx1"/>
                            </a:solidFill>
                            <a:effectLst/>
                            <a:latin typeface="Cambria Math" panose="02040503050406030204" pitchFamily="18" charset="0"/>
                            <a:ea typeface="Cambria Math" panose="02040503050406030204" pitchFamily="18" charset="0"/>
                            <a:cs typeface="+mn-cs"/>
                          </a:rPr>
                          <m:t>𝑉𝑃</m:t>
                        </m:r>
                      </m:num>
                      <m:den>
                        <m:r>
                          <a:rPr lang="en-US" sz="1100" b="0" i="1">
                            <a:latin typeface="Cambria Math" panose="02040503050406030204" pitchFamily="18" charset="0"/>
                          </a:rPr>
                          <m:t>𝑇</m:t>
                        </m:r>
                        <m:r>
                          <a:rPr lang="en-US" sz="1100" b="0" i="1">
                            <a:latin typeface="Cambria Math" panose="02040503050406030204" pitchFamily="18" charset="0"/>
                            <a:ea typeface="Cambria Math" panose="02040503050406030204" pitchFamily="18" charset="0"/>
                          </a:rPr>
                          <m:t>×</m:t>
                        </m:r>
                        <m:r>
                          <a:rPr lang="en-US" sz="1100" b="0" i="1">
                            <a:solidFill>
                              <a:schemeClr val="tx1"/>
                            </a:solidFill>
                            <a:effectLst/>
                            <a:latin typeface="Cambria Math" panose="02040503050406030204" pitchFamily="18" charset="0"/>
                            <a:ea typeface="+mn-ea"/>
                            <a:cs typeface="+mn-cs"/>
                          </a:rPr>
                          <m:t>62.36367</m:t>
                        </m:r>
                        <m:f>
                          <m:fPr>
                            <m:ctrlPr>
                              <a:rPr lang="en-US" sz="1100" b="0" i="1">
                                <a:solidFill>
                                  <a:schemeClr val="tx1"/>
                                </a:solidFill>
                                <a:effectLst/>
                                <a:latin typeface="Cambria Math" panose="02040503050406030204" pitchFamily="18" charset="0"/>
                                <a:ea typeface="+mn-ea"/>
                                <a:cs typeface="+mn-cs"/>
                              </a:rPr>
                            </m:ctrlPr>
                          </m:fPr>
                          <m:num>
                            <m:r>
                              <a:rPr lang="en-US" sz="1100" b="0" i="1">
                                <a:solidFill>
                                  <a:schemeClr val="tx1"/>
                                </a:solidFill>
                                <a:effectLst/>
                                <a:latin typeface="Cambria Math" panose="02040503050406030204" pitchFamily="18" charset="0"/>
                                <a:ea typeface="+mn-ea"/>
                                <a:cs typeface="+mn-cs"/>
                              </a:rPr>
                              <m:t>𝐿</m:t>
                            </m:r>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𝑡𝑜𝑟𝑟</m:t>
                            </m:r>
                          </m:num>
                          <m:den>
                            <m:r>
                              <a:rPr lang="en-US" sz="1100" b="0" i="1">
                                <a:solidFill>
                                  <a:schemeClr val="tx1"/>
                                </a:solidFill>
                                <a:effectLst/>
                                <a:latin typeface="Cambria Math" panose="02040503050406030204" pitchFamily="18" charset="0"/>
                                <a:ea typeface="+mn-ea"/>
                                <a:cs typeface="+mn-cs"/>
                              </a:rPr>
                              <m:t>𝑚𝑜𝑙</m:t>
                            </m:r>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𝐾</m:t>
                            </m:r>
                          </m:den>
                        </m:f>
                      </m:den>
                    </m:f>
                  </m:oMath>
                </m:oMathPara>
              </a14:m>
              <a:endParaRPr lang="en-US" sz="1100"/>
            </a:p>
          </xdr:txBody>
        </xdr:sp>
      </mc:Choice>
      <mc:Fallback xmlns="">
        <xdr:sp macro="" textlink="">
          <xdr:nvSpPr>
            <xdr:cNvPr id="4" name="TextBox 3">
              <a:extLst>
                <a:ext uri="{FF2B5EF4-FFF2-40B4-BE49-F238E27FC236}">
                  <a16:creationId xmlns:a16="http://schemas.microsoft.com/office/drawing/2014/main" id="{A59E4B3B-C6FC-4E11-92F4-BF430C02A7CD}"/>
                </a:ext>
              </a:extLst>
            </xdr:cNvPr>
            <xdr:cNvSpPr txBox="1"/>
          </xdr:nvSpPr>
          <xdr:spPr>
            <a:xfrm>
              <a:off x="3074670" y="3821430"/>
              <a:ext cx="7383780" cy="796290"/>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𝑉𝑎𝑝𝑜𝑟 𝐺𝑒𝑛𝑒𝑟𝑎𝑡𝑖𝑜𝑛 𝑅𝑎𝑡𝑒 (𝑔/𝑠)=(</a:t>
              </a:r>
              <a:r>
                <a:rPr lang="en-US" sz="1100" b="0" i="0">
                  <a:solidFill>
                    <a:schemeClr val="tx1"/>
                  </a:solidFill>
                  <a:effectLst/>
                  <a:latin typeface="Cambria Math" panose="02040503050406030204" pitchFamily="18" charset="0"/>
                  <a:ea typeface="+mn-ea"/>
                  <a:cs typeface="+mn-cs"/>
                </a:rPr>
                <a:t>𝐹_(𝑠𝑎𝑡𝑢𝑟𝑎𝑡𝑖𝑜𝑛 𝑓𝑎𝑐𝑡𝑜𝑟)</a:t>
              </a:r>
              <a:r>
                <a:rPr lang="en-US" sz="1100" b="0" i="0">
                  <a:solidFill>
                    <a:schemeClr val="tx1"/>
                  </a:solidFill>
                  <a:effectLst/>
                  <a:latin typeface="Cambria Math" panose="02040503050406030204" pitchFamily="18" charset="0"/>
                  <a:ea typeface="Cambria Math" panose="02040503050406030204" pitchFamily="18" charset="0"/>
                  <a:cs typeface="+mn-cs"/>
                </a:rPr>
                <a:t>×𝑀𝑊×𝑉_𝑐𝑜𝑛𝑡𝑎𝑖𝑛𝑒𝑟×3.7854𝐿/𝑔𝑎𝑙×</a:t>
              </a:r>
              <a:r>
                <a:rPr lang="en-US" sz="1100" b="0" i="0">
                  <a:solidFill>
                    <a:schemeClr val="tx1"/>
                  </a:solidFill>
                  <a:effectLst/>
                  <a:latin typeface="Cambria Math" panose="02040503050406030204" pitchFamily="18" charset="0"/>
                  <a:ea typeface="+mn-ea"/>
                  <a:cs typeface="+mn-cs"/>
                </a:rPr>
                <a:t>(𝑅𝑎𝑡𝑒_(𝑓𝑖𝑙𝑙 𝑑𝑟𝑢𝑚))/(3600 𝑠/ℎ𝑟)</a:t>
              </a:r>
              <a:r>
                <a:rPr lang="en-US" sz="1100" b="0" i="0">
                  <a:solidFill>
                    <a:schemeClr val="tx1"/>
                  </a:solidFill>
                  <a:effectLst/>
                  <a:latin typeface="Cambria Math" panose="02040503050406030204" pitchFamily="18" charset="0"/>
                  <a:ea typeface="Cambria Math" panose="02040503050406030204" pitchFamily="18" charset="0"/>
                  <a:cs typeface="+mn-cs"/>
                </a:rPr>
                <a:t>×</a:t>
              </a:r>
              <a:r>
                <a:rPr lang="en-US" sz="1100" b="0" i="0">
                  <a:solidFill>
                    <a:schemeClr val="tx1"/>
                  </a:solidFill>
                  <a:effectLst/>
                  <a:latin typeface="Cambria Math" panose="02040503050406030204" pitchFamily="18" charset="0"/>
                  <a:ea typeface="+mn-ea"/>
                  <a:cs typeface="+mn-cs"/>
                </a:rPr>
                <a:t>𝐹_(𝑐𝑜𝑟𝑟𝑒𝑐𝑡𝑖𝑜𝑛 𝑓𝑎𝑐𝑡𝑜𝑟)</a:t>
              </a:r>
              <a:r>
                <a:rPr lang="en-US" sz="1100" b="0" i="0">
                  <a:solidFill>
                    <a:schemeClr val="tx1"/>
                  </a:solidFill>
                  <a:effectLst/>
                  <a:latin typeface="Cambria Math" panose="02040503050406030204" pitchFamily="18" charset="0"/>
                  <a:ea typeface="Cambria Math" panose="02040503050406030204" pitchFamily="18" charset="0"/>
                  <a:cs typeface="+mn-cs"/>
                </a:rPr>
                <a:t>×𝑉𝑃)/(</a:t>
              </a:r>
              <a:r>
                <a:rPr lang="en-US" sz="1100" b="0" i="0">
                  <a:latin typeface="Cambria Math" panose="02040503050406030204" pitchFamily="18" charset="0"/>
                </a:rPr>
                <a:t>𝑇</a:t>
              </a:r>
              <a:r>
                <a:rPr lang="en-US" sz="1100" b="0" i="0">
                  <a:latin typeface="Cambria Math" panose="02040503050406030204" pitchFamily="18" charset="0"/>
                  <a:ea typeface="Cambria Math" panose="02040503050406030204" pitchFamily="18" charset="0"/>
                </a:rPr>
                <a:t>×</a:t>
              </a:r>
              <a:r>
                <a:rPr lang="en-US" sz="1100" b="0" i="0">
                  <a:solidFill>
                    <a:schemeClr val="tx1"/>
                  </a:solidFill>
                  <a:effectLst/>
                  <a:latin typeface="Cambria Math" panose="02040503050406030204" pitchFamily="18" charset="0"/>
                  <a:ea typeface="+mn-ea"/>
                  <a:cs typeface="+mn-cs"/>
                </a:rPr>
                <a:t>62.36367 (𝐿∗𝑡𝑜𝑟𝑟)/(𝑚𝑜𝑙∗𝐾))</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BF01-237C-4250-A283-42502D8C00FE}">
  <dimension ref="A1:A16"/>
  <sheetViews>
    <sheetView showGridLines="0" tabSelected="1" zoomScaleNormal="100" workbookViewId="0">
      <selection activeCell="A3" sqref="A3"/>
    </sheetView>
  </sheetViews>
  <sheetFormatPr defaultRowHeight="15" x14ac:dyDescent="0.25"/>
  <cols>
    <col min="1" max="1" width="112.7109375" customWidth="1"/>
  </cols>
  <sheetData>
    <row r="1" spans="1:1" ht="18.75" x14ac:dyDescent="0.3">
      <c r="A1" s="150" t="s">
        <v>417</v>
      </c>
    </row>
    <row r="2" spans="1:1" ht="18.75" x14ac:dyDescent="0.3">
      <c r="A2" s="151" t="s">
        <v>418</v>
      </c>
    </row>
    <row r="3" spans="1:1" ht="28.5" customHeight="1" x14ac:dyDescent="0.25">
      <c r="A3" s="69"/>
    </row>
    <row r="4" spans="1:1" ht="40.5" x14ac:dyDescent="0.3">
      <c r="A4" s="155" t="s">
        <v>420</v>
      </c>
    </row>
    <row r="5" spans="1:1" x14ac:dyDescent="0.25">
      <c r="A5" s="69"/>
    </row>
    <row r="6" spans="1:1" ht="18.75" x14ac:dyDescent="0.25">
      <c r="A6" s="152" t="s">
        <v>419</v>
      </c>
    </row>
    <row r="7" spans="1:1" ht="15.75" x14ac:dyDescent="0.25">
      <c r="A7" s="153"/>
    </row>
    <row r="9" spans="1:1" x14ac:dyDescent="0.25">
      <c r="A9" s="69"/>
    </row>
    <row r="10" spans="1:1" x14ac:dyDescent="0.25">
      <c r="A10" s="69"/>
    </row>
    <row r="11" spans="1:1" x14ac:dyDescent="0.25">
      <c r="A11" s="69"/>
    </row>
    <row r="12" spans="1:1" x14ac:dyDescent="0.25">
      <c r="A12" s="69"/>
    </row>
    <row r="13" spans="1:1" x14ac:dyDescent="0.25">
      <c r="A13" s="69"/>
    </row>
    <row r="16" spans="1:1" ht="15.75" x14ac:dyDescent="0.25">
      <c r="A16" s="154"/>
    </row>
  </sheetData>
  <sheetProtection sheet="1" objects="1" scenarios="1" formatCells="0" formatColumns="0" formatRows="0"/>
  <pageMargins left="0.7" right="0.7" top="0.75" bottom="0.75" header="0.3" footer="0.3"/>
  <pageSetup orientation="portrait"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2514600</xdr:colOff>
                <xdr:row>6</xdr:row>
                <xdr:rowOff>142875</xdr:rowOff>
              </from>
              <to>
                <xdr:col>0</xdr:col>
                <xdr:colOff>5257800</xdr:colOff>
                <xdr:row>21</xdr:row>
                <xdr:rowOff>95250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C21"/>
  <sheetViews>
    <sheetView zoomScale="85" zoomScaleNormal="80" workbookViewId="0">
      <selection activeCell="B1" sqref="B1"/>
    </sheetView>
  </sheetViews>
  <sheetFormatPr defaultColWidth="8.85546875" defaultRowHeight="15" x14ac:dyDescent="0.25"/>
  <cols>
    <col min="1" max="1" width="3.28515625" style="3" customWidth="1"/>
    <col min="2" max="2" width="32.140625" style="3" customWidth="1"/>
    <col min="3" max="3" width="108.7109375" style="3" customWidth="1"/>
    <col min="4" max="16384" width="8.85546875" style="3"/>
  </cols>
  <sheetData>
    <row r="2" spans="2:3" ht="21" x14ac:dyDescent="0.35">
      <c r="B2" s="74" t="s">
        <v>0</v>
      </c>
    </row>
    <row r="4" spans="2:3" ht="24" thickBot="1" x14ac:dyDescent="0.4">
      <c r="B4" s="158" t="s">
        <v>1</v>
      </c>
      <c r="C4" s="158"/>
    </row>
    <row r="5" spans="2:3" ht="21" thickTop="1" thickBot="1" x14ac:dyDescent="0.35">
      <c r="B5" s="75" t="s">
        <v>2</v>
      </c>
      <c r="C5" s="76" t="s">
        <v>3</v>
      </c>
    </row>
    <row r="6" spans="2:3" ht="15.75" thickTop="1" x14ac:dyDescent="0.25">
      <c r="B6" s="77" t="s">
        <v>4</v>
      </c>
      <c r="C6" s="78" t="s">
        <v>5</v>
      </c>
    </row>
    <row r="7" spans="2:3" x14ac:dyDescent="0.25">
      <c r="B7" s="98" t="s">
        <v>6</v>
      </c>
      <c r="C7" s="99" t="s">
        <v>7</v>
      </c>
    </row>
    <row r="8" spans="2:3" ht="49.5" customHeight="1" x14ac:dyDescent="0.25">
      <c r="B8" s="79" t="s">
        <v>8</v>
      </c>
      <c r="C8" s="80" t="s">
        <v>421</v>
      </c>
    </row>
    <row r="9" spans="2:3" ht="49.5" customHeight="1" x14ac:dyDescent="0.35">
      <c r="B9" s="133" t="s">
        <v>9</v>
      </c>
      <c r="C9" s="80" t="s">
        <v>10</v>
      </c>
    </row>
    <row r="10" spans="2:3" ht="55.5" customHeight="1" x14ac:dyDescent="0.25">
      <c r="B10" s="79" t="s">
        <v>11</v>
      </c>
      <c r="C10" s="80" t="s">
        <v>12</v>
      </c>
    </row>
    <row r="11" spans="2:3" ht="45.75" thickBot="1" x14ac:dyDescent="0.3">
      <c r="B11" s="81" t="s">
        <v>13</v>
      </c>
      <c r="C11" s="80" t="s">
        <v>14</v>
      </c>
    </row>
    <row r="12" spans="2:3" ht="63" customHeight="1" thickBot="1" x14ac:dyDescent="0.3">
      <c r="B12" s="81" t="s">
        <v>15</v>
      </c>
      <c r="C12" s="82" t="s">
        <v>16</v>
      </c>
    </row>
    <row r="13" spans="2:3" ht="30.75" thickBot="1" x14ac:dyDescent="0.3">
      <c r="B13" s="81" t="s">
        <v>17</v>
      </c>
      <c r="C13" s="83" t="s">
        <v>18</v>
      </c>
    </row>
    <row r="15" spans="2:3" ht="30.75" customHeight="1" x14ac:dyDescent="0.25">
      <c r="B15" s="159" t="s">
        <v>19</v>
      </c>
      <c r="C15" s="159"/>
    </row>
    <row r="16" spans="2:3" ht="30.75" customHeight="1" x14ac:dyDescent="0.25">
      <c r="B16" s="160" t="s">
        <v>20</v>
      </c>
      <c r="C16" s="161"/>
    </row>
    <row r="17" spans="2:3" ht="46.5" customHeight="1" x14ac:dyDescent="0.25">
      <c r="B17" s="156" t="s">
        <v>21</v>
      </c>
      <c r="C17" s="157"/>
    </row>
    <row r="18" spans="2:3" ht="48" customHeight="1" x14ac:dyDescent="0.25">
      <c r="B18" s="156" t="s">
        <v>22</v>
      </c>
      <c r="C18" s="157"/>
    </row>
    <row r="19" spans="2:3" ht="52.5" customHeight="1" x14ac:dyDescent="0.25">
      <c r="B19" s="156" t="s">
        <v>23</v>
      </c>
      <c r="C19" s="157"/>
    </row>
    <row r="20" spans="2:3" ht="30" customHeight="1" x14ac:dyDescent="0.25">
      <c r="B20" s="156" t="s">
        <v>24</v>
      </c>
      <c r="C20" s="157"/>
    </row>
    <row r="21" spans="2:3" ht="33.75" customHeight="1" x14ac:dyDescent="0.25">
      <c r="B21" s="156" t="s">
        <v>25</v>
      </c>
      <c r="C21" s="157"/>
    </row>
  </sheetData>
  <sheetProtection sheet="1" objects="1" scenarios="1" formatCells="0" formatColumns="0" formatRows="0"/>
  <mergeCells count="8">
    <mergeCell ref="B21:C21"/>
    <mergeCell ref="B20:C20"/>
    <mergeCell ref="B19:C19"/>
    <mergeCell ref="B4:C4"/>
    <mergeCell ref="B15:C15"/>
    <mergeCell ref="B16:C16"/>
    <mergeCell ref="B17:C17"/>
    <mergeCell ref="B18:C1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27823-6198-4B91-B677-AFCD25E2B335}">
  <sheetPr codeName="Sheet3"/>
  <dimension ref="A1:K12"/>
  <sheetViews>
    <sheetView workbookViewId="0">
      <selection activeCell="E7" sqref="E7"/>
    </sheetView>
  </sheetViews>
  <sheetFormatPr defaultRowHeight="15" x14ac:dyDescent="0.25"/>
  <cols>
    <col min="1" max="1" width="21.42578125" customWidth="1"/>
    <col min="2" max="2" width="17.140625" customWidth="1"/>
    <col min="3" max="3" width="14.7109375" customWidth="1"/>
    <col min="4" max="4" width="13.140625" customWidth="1"/>
    <col min="5" max="5" width="14" customWidth="1"/>
    <col min="6" max="6" width="21.85546875" customWidth="1"/>
    <col min="7" max="7" width="17.140625" customWidth="1"/>
    <col min="8" max="8" width="23.140625" customWidth="1"/>
    <col min="9" max="9" width="17.85546875" customWidth="1"/>
    <col min="10" max="10" width="15.7109375" customWidth="1"/>
    <col min="11" max="11" width="17" bestFit="1" customWidth="1"/>
  </cols>
  <sheetData>
    <row r="1" spans="1:11" ht="15.75" thickBot="1" x14ac:dyDescent="0.3">
      <c r="A1" s="162" t="s">
        <v>26</v>
      </c>
      <c r="B1" s="163"/>
      <c r="C1" s="163"/>
      <c r="D1" s="163"/>
      <c r="E1" s="163"/>
      <c r="F1" s="163"/>
      <c r="G1" s="163"/>
      <c r="H1" s="163"/>
      <c r="I1" s="163"/>
      <c r="J1" s="163"/>
      <c r="K1" s="163"/>
    </row>
    <row r="2" spans="1:11" ht="33" customHeight="1" x14ac:dyDescent="0.25">
      <c r="A2" s="91" t="s">
        <v>27</v>
      </c>
      <c r="B2" s="164" t="s">
        <v>28</v>
      </c>
      <c r="C2" s="165"/>
      <c r="D2" s="166" t="s">
        <v>29</v>
      </c>
      <c r="E2" s="165"/>
      <c r="F2" s="166" t="s">
        <v>30</v>
      </c>
      <c r="G2" s="165"/>
      <c r="H2" s="166" t="s">
        <v>31</v>
      </c>
      <c r="I2" s="165"/>
      <c r="J2" s="164" t="s">
        <v>32</v>
      </c>
      <c r="K2" s="165"/>
    </row>
    <row r="3" spans="1:11" ht="30.75" thickBot="1" x14ac:dyDescent="0.3">
      <c r="A3" s="92" t="s">
        <v>33</v>
      </c>
      <c r="B3" s="171" t="s">
        <v>34</v>
      </c>
      <c r="C3" s="172"/>
      <c r="D3" s="173" t="s">
        <v>35</v>
      </c>
      <c r="E3" s="172"/>
      <c r="F3" s="173" t="s">
        <v>34</v>
      </c>
      <c r="G3" s="172"/>
      <c r="H3" s="173" t="s">
        <v>36</v>
      </c>
      <c r="I3" s="172"/>
      <c r="J3" s="171" t="s">
        <v>37</v>
      </c>
      <c r="K3" s="172"/>
    </row>
    <row r="4" spans="1:11" ht="45" x14ac:dyDescent="0.25">
      <c r="A4" s="90" t="s">
        <v>38</v>
      </c>
      <c r="B4" s="167" t="s">
        <v>39</v>
      </c>
      <c r="C4" s="168"/>
      <c r="D4" s="7" t="s">
        <v>40</v>
      </c>
      <c r="E4" s="12" t="s">
        <v>41</v>
      </c>
      <c r="F4" s="86" t="s">
        <v>42</v>
      </c>
      <c r="G4" s="144" t="s">
        <v>43</v>
      </c>
      <c r="H4" s="7" t="s">
        <v>44</v>
      </c>
      <c r="I4" s="12" t="s">
        <v>45</v>
      </c>
      <c r="J4" s="143" t="s">
        <v>46</v>
      </c>
      <c r="K4" s="93" t="s">
        <v>47</v>
      </c>
    </row>
    <row r="5" spans="1:11" ht="60" x14ac:dyDescent="0.25">
      <c r="A5" s="45"/>
      <c r="B5" s="169"/>
      <c r="C5" s="170"/>
      <c r="D5" s="7" t="s">
        <v>48</v>
      </c>
      <c r="E5" s="12" t="s">
        <v>49</v>
      </c>
      <c r="F5" s="45"/>
      <c r="G5" s="85"/>
      <c r="H5" s="7" t="s">
        <v>50</v>
      </c>
      <c r="I5" s="12" t="s">
        <v>51</v>
      </c>
      <c r="J5" s="86" t="s">
        <v>52</v>
      </c>
      <c r="K5" s="88" t="s">
        <v>53</v>
      </c>
    </row>
    <row r="6" spans="1:11" ht="105" x14ac:dyDescent="0.25">
      <c r="A6" s="45"/>
      <c r="B6" s="45"/>
      <c r="C6" s="85"/>
      <c r="D6" s="7" t="s">
        <v>54</v>
      </c>
      <c r="E6" s="12" t="s">
        <v>55</v>
      </c>
      <c r="F6" s="45"/>
      <c r="G6" s="45"/>
      <c r="H6" s="7" t="s">
        <v>56</v>
      </c>
      <c r="I6" s="12" t="s">
        <v>57</v>
      </c>
      <c r="J6" s="87" t="s">
        <v>58</v>
      </c>
      <c r="K6" s="88" t="s">
        <v>59</v>
      </c>
    </row>
    <row r="7" spans="1:11" ht="75" x14ac:dyDescent="0.25">
      <c r="A7" s="45"/>
      <c r="B7" s="45"/>
      <c r="C7" s="85"/>
      <c r="D7" s="7" t="s">
        <v>60</v>
      </c>
      <c r="E7" s="12" t="s">
        <v>61</v>
      </c>
      <c r="F7" s="45"/>
      <c r="G7" s="45"/>
      <c r="J7" s="87" t="s">
        <v>62</v>
      </c>
      <c r="K7" s="88" t="s">
        <v>63</v>
      </c>
    </row>
    <row r="8" spans="1:11" ht="30" x14ac:dyDescent="0.25">
      <c r="A8" s="45"/>
      <c r="B8" s="45"/>
      <c r="C8" s="85"/>
      <c r="D8" s="45"/>
      <c r="E8" s="45"/>
      <c r="F8" s="45"/>
      <c r="G8" s="45"/>
      <c r="J8" s="87" t="s">
        <v>64</v>
      </c>
      <c r="K8" s="88" t="s">
        <v>65</v>
      </c>
    </row>
    <row r="9" spans="1:11" x14ac:dyDescent="0.25">
      <c r="A9" s="45"/>
      <c r="C9" s="85"/>
      <c r="D9" s="45"/>
      <c r="E9" s="45"/>
      <c r="F9" s="45"/>
      <c r="G9" s="45"/>
      <c r="J9" s="45"/>
      <c r="K9" s="45"/>
    </row>
    <row r="10" spans="1:11" x14ac:dyDescent="0.25">
      <c r="A10" s="45"/>
      <c r="C10" s="85"/>
      <c r="D10" s="45"/>
      <c r="E10" s="45"/>
      <c r="F10" s="45"/>
      <c r="G10" s="85"/>
    </row>
    <row r="11" spans="1:11" x14ac:dyDescent="0.25">
      <c r="A11" s="45"/>
      <c r="B11" s="45"/>
      <c r="C11" s="45"/>
      <c r="D11" s="45"/>
      <c r="E11" s="45"/>
      <c r="F11" s="45"/>
      <c r="G11" s="45"/>
    </row>
    <row r="12" spans="1:11" x14ac:dyDescent="0.25">
      <c r="A12" s="45"/>
      <c r="D12" s="45"/>
      <c r="E12" s="45"/>
      <c r="F12" s="45"/>
      <c r="G12" s="45"/>
      <c r="H12" s="45"/>
      <c r="I12" s="45"/>
    </row>
  </sheetData>
  <sheetProtection sheet="1" objects="1" scenarios="1" formatCells="0" formatColumns="0" formatRows="0"/>
  <mergeCells count="12">
    <mergeCell ref="B4:C5"/>
    <mergeCell ref="B3:C3"/>
    <mergeCell ref="D3:E3"/>
    <mergeCell ref="F3:G3"/>
    <mergeCell ref="J3:K3"/>
    <mergeCell ref="H3:I3"/>
    <mergeCell ref="A1:K1"/>
    <mergeCell ref="B2:C2"/>
    <mergeCell ref="D2:E2"/>
    <mergeCell ref="F2:G2"/>
    <mergeCell ref="J2:K2"/>
    <mergeCell ref="H2:I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00784-20D1-4CC1-A7F7-0EB87D541D1F}">
  <sheetPr codeName="Sheet4"/>
  <dimension ref="A1:H4"/>
  <sheetViews>
    <sheetView workbookViewId="0">
      <selection activeCell="A4" sqref="A4"/>
    </sheetView>
  </sheetViews>
  <sheetFormatPr defaultRowHeight="15" x14ac:dyDescent="0.25"/>
  <cols>
    <col min="1" max="1" width="10" style="69" customWidth="1"/>
    <col min="2" max="2" width="37.7109375" customWidth="1"/>
    <col min="3" max="3" width="17" style="69" customWidth="1"/>
    <col min="4" max="4" width="17.42578125" style="69" customWidth="1"/>
    <col min="5" max="5" width="17.7109375" style="69" customWidth="1"/>
    <col min="6" max="7" width="18.85546875" customWidth="1"/>
    <col min="8" max="8" width="41.7109375" customWidth="1"/>
  </cols>
  <sheetData>
    <row r="1" spans="1:8" ht="15" customHeight="1" x14ac:dyDescent="0.25">
      <c r="A1" s="174" t="s">
        <v>66</v>
      </c>
      <c r="B1" s="176" t="s">
        <v>67</v>
      </c>
      <c r="C1" s="176" t="s">
        <v>68</v>
      </c>
      <c r="D1" s="176"/>
      <c r="E1" s="178" t="s">
        <v>69</v>
      </c>
    </row>
    <row r="2" spans="1:8" x14ac:dyDescent="0.25">
      <c r="A2" s="175"/>
      <c r="B2" s="177"/>
      <c r="C2" s="147" t="s">
        <v>70</v>
      </c>
      <c r="D2" s="147" t="s">
        <v>71</v>
      </c>
      <c r="E2" s="179"/>
      <c r="H2" s="52"/>
    </row>
    <row r="3" spans="1:8" ht="39" customHeight="1" thickBot="1" x14ac:dyDescent="0.3">
      <c r="A3" s="180" t="s">
        <v>424</v>
      </c>
      <c r="B3" s="181"/>
      <c r="C3" s="181"/>
      <c r="D3" s="181"/>
      <c r="E3" s="182"/>
      <c r="H3" s="52"/>
    </row>
    <row r="4" spans="1:8" x14ac:dyDescent="0.25">
      <c r="B4" s="71"/>
      <c r="E4" s="70"/>
    </row>
  </sheetData>
  <sheetProtection sheet="1" objects="1" scenarios="1" formatCells="0" formatColumns="0" formatRows="0"/>
  <mergeCells count="5">
    <mergeCell ref="A1:A2"/>
    <mergeCell ref="B1:B2"/>
    <mergeCell ref="C1:D1"/>
    <mergeCell ref="E1:E2"/>
    <mergeCell ref="A3: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76D33-7591-49C5-89DF-18646B21BBDC}">
  <sheetPr codeName="Sheet9"/>
  <dimension ref="A1:I92"/>
  <sheetViews>
    <sheetView zoomScaleNormal="100" workbookViewId="0">
      <selection activeCell="I1" sqref="I1"/>
    </sheetView>
  </sheetViews>
  <sheetFormatPr defaultRowHeight="15" x14ac:dyDescent="0.25"/>
  <cols>
    <col min="3" max="3" width="15" customWidth="1"/>
    <col min="4" max="4" width="18.140625" bestFit="1" customWidth="1"/>
    <col min="5" max="5" width="11.42578125" bestFit="1" customWidth="1"/>
    <col min="6" max="6" width="15" bestFit="1" customWidth="1"/>
    <col min="7" max="7" width="9.28515625" bestFit="1" customWidth="1"/>
  </cols>
  <sheetData>
    <row r="1" spans="1:9" ht="15.75" thickBot="1" x14ac:dyDescent="0.3">
      <c r="A1" s="132" t="s">
        <v>72</v>
      </c>
      <c r="B1" s="132" t="s">
        <v>73</v>
      </c>
      <c r="C1" s="132" t="s">
        <v>74</v>
      </c>
      <c r="E1" s="183" t="s">
        <v>75</v>
      </c>
      <c r="F1" s="184"/>
    </row>
    <row r="2" spans="1:9" x14ac:dyDescent="0.25">
      <c r="A2" t="s">
        <v>76</v>
      </c>
      <c r="B2">
        <v>34556</v>
      </c>
      <c r="C2">
        <v>0.99450000000000005</v>
      </c>
      <c r="E2" s="139" t="s">
        <v>77</v>
      </c>
      <c r="F2" s="140" t="s">
        <v>78</v>
      </c>
      <c r="G2" s="138" t="s">
        <v>79</v>
      </c>
      <c r="I2" t="s">
        <v>425</v>
      </c>
    </row>
    <row r="3" spans="1:9" x14ac:dyDescent="0.25">
      <c r="A3" t="s">
        <v>76</v>
      </c>
      <c r="B3">
        <v>34557</v>
      </c>
      <c r="C3">
        <v>1.093E-2</v>
      </c>
      <c r="E3" s="89">
        <v>1E-8</v>
      </c>
      <c r="F3" s="18">
        <f>+G3</f>
        <v>1.098901098901099E-2</v>
      </c>
      <c r="G3" s="97">
        <f t="shared" ref="G3:G60" si="0">+COUNTIF($C$2:$C$92,E3)/COUNT($C$2:$C$92)</f>
        <v>1.098901098901099E-2</v>
      </c>
      <c r="I3" t="s">
        <v>422</v>
      </c>
    </row>
    <row r="4" spans="1:9" x14ac:dyDescent="0.25">
      <c r="A4" t="s">
        <v>76</v>
      </c>
      <c r="B4">
        <v>34688</v>
      </c>
      <c r="C4">
        <v>1</v>
      </c>
      <c r="E4" s="89">
        <v>8.4360000000000008E-3</v>
      </c>
      <c r="F4" s="18">
        <f>+G4+F3</f>
        <v>2.197802197802198E-2</v>
      </c>
      <c r="G4" s="97">
        <f t="shared" si="0"/>
        <v>1.098901098901099E-2</v>
      </c>
      <c r="I4" t="s">
        <v>80</v>
      </c>
    </row>
    <row r="5" spans="1:9" x14ac:dyDescent="0.25">
      <c r="A5" t="s">
        <v>76</v>
      </c>
      <c r="B5">
        <v>34689</v>
      </c>
      <c r="C5">
        <v>1</v>
      </c>
      <c r="E5" s="89">
        <v>1.021E-2</v>
      </c>
      <c r="F5" s="18">
        <f>+G5+F4</f>
        <v>3.2967032967032968E-2</v>
      </c>
      <c r="G5" s="97">
        <f t="shared" si="0"/>
        <v>1.098901098901099E-2</v>
      </c>
      <c r="I5" t="s">
        <v>81</v>
      </c>
    </row>
    <row r="6" spans="1:9" x14ac:dyDescent="0.25">
      <c r="A6" t="s">
        <v>76</v>
      </c>
      <c r="B6">
        <v>55998</v>
      </c>
      <c r="C6">
        <v>1</v>
      </c>
      <c r="E6" s="89">
        <v>1.093E-2</v>
      </c>
      <c r="F6" s="18">
        <f t="shared" ref="F6:F60" si="1">+G6+F5</f>
        <v>4.3956043956043959E-2</v>
      </c>
      <c r="G6" s="97">
        <f t="shared" si="0"/>
        <v>1.098901098901099E-2</v>
      </c>
      <c r="I6" t="s">
        <v>82</v>
      </c>
    </row>
    <row r="7" spans="1:9" x14ac:dyDescent="0.25">
      <c r="A7" t="s">
        <v>76</v>
      </c>
      <c r="B7">
        <v>55999</v>
      </c>
      <c r="C7">
        <v>1</v>
      </c>
      <c r="E7" s="89">
        <v>1.341E-2</v>
      </c>
      <c r="F7" s="18">
        <f t="shared" si="1"/>
        <v>5.4945054945054951E-2</v>
      </c>
      <c r="G7" s="97">
        <f t="shared" si="0"/>
        <v>1.098901098901099E-2</v>
      </c>
    </row>
    <row r="8" spans="1:9" x14ac:dyDescent="0.25">
      <c r="A8" t="s">
        <v>76</v>
      </c>
      <c r="B8">
        <v>56296</v>
      </c>
      <c r="C8">
        <v>0.93</v>
      </c>
      <c r="E8" s="89">
        <v>1.6809999999999999E-2</v>
      </c>
      <c r="F8" s="18">
        <f t="shared" si="1"/>
        <v>6.5934065934065936E-2</v>
      </c>
      <c r="G8" s="97">
        <f t="shared" si="0"/>
        <v>1.098901098901099E-2</v>
      </c>
    </row>
    <row r="9" spans="1:9" x14ac:dyDescent="0.25">
      <c r="A9" t="s">
        <v>76</v>
      </c>
      <c r="B9">
        <v>34323</v>
      </c>
      <c r="C9">
        <v>1</v>
      </c>
      <c r="E9" s="89">
        <v>1.9269999999999999E-2</v>
      </c>
      <c r="F9" s="18">
        <f t="shared" si="1"/>
        <v>7.6923076923076927E-2</v>
      </c>
      <c r="G9" s="97">
        <f t="shared" si="0"/>
        <v>1.098901098901099E-2</v>
      </c>
    </row>
    <row r="10" spans="1:9" x14ac:dyDescent="0.25">
      <c r="A10" t="s">
        <v>76</v>
      </c>
      <c r="B10">
        <v>34324</v>
      </c>
      <c r="C10">
        <v>1.341E-2</v>
      </c>
      <c r="E10" s="89">
        <v>0.05</v>
      </c>
      <c r="F10" s="18">
        <f t="shared" si="1"/>
        <v>8.7912087912087919E-2</v>
      </c>
      <c r="G10" s="97">
        <f t="shared" si="0"/>
        <v>1.098901098901099E-2</v>
      </c>
    </row>
    <row r="11" spans="1:9" x14ac:dyDescent="0.25">
      <c r="A11" t="s">
        <v>76</v>
      </c>
      <c r="B11">
        <v>34349</v>
      </c>
      <c r="C11">
        <v>0.40150000000000002</v>
      </c>
      <c r="E11" s="89">
        <v>0.33329999999999999</v>
      </c>
      <c r="F11" s="18">
        <f t="shared" si="1"/>
        <v>9.8901098901098911E-2</v>
      </c>
      <c r="G11" s="97">
        <f t="shared" si="0"/>
        <v>1.098901098901099E-2</v>
      </c>
    </row>
    <row r="12" spans="1:9" x14ac:dyDescent="0.25">
      <c r="A12" t="s">
        <v>76</v>
      </c>
      <c r="B12">
        <v>34441</v>
      </c>
      <c r="C12">
        <v>0.05</v>
      </c>
      <c r="E12" s="89">
        <v>0.40150000000000002</v>
      </c>
      <c r="F12" s="18">
        <f t="shared" si="1"/>
        <v>0.1098901098901099</v>
      </c>
      <c r="G12" s="97">
        <f t="shared" si="0"/>
        <v>1.098901098901099E-2</v>
      </c>
    </row>
    <row r="13" spans="1:9" x14ac:dyDescent="0.25">
      <c r="A13" t="s">
        <v>76</v>
      </c>
      <c r="B13">
        <v>34443</v>
      </c>
      <c r="C13">
        <v>0.41</v>
      </c>
      <c r="E13" s="89">
        <v>0.41</v>
      </c>
      <c r="F13" s="18">
        <f t="shared" si="1"/>
        <v>0.12087912087912089</v>
      </c>
      <c r="G13" s="97">
        <f t="shared" si="0"/>
        <v>1.098901098901099E-2</v>
      </c>
    </row>
    <row r="14" spans="1:9" x14ac:dyDescent="0.25">
      <c r="A14" t="s">
        <v>76</v>
      </c>
      <c r="B14">
        <v>34444</v>
      </c>
      <c r="C14">
        <v>0.33329999999999999</v>
      </c>
      <c r="E14" s="89">
        <v>0.48849999999999999</v>
      </c>
      <c r="F14" s="18">
        <f t="shared" si="1"/>
        <v>0.14285714285714288</v>
      </c>
      <c r="G14" s="97">
        <f t="shared" si="0"/>
        <v>2.197802197802198E-2</v>
      </c>
    </row>
    <row r="15" spans="1:9" x14ac:dyDescent="0.25">
      <c r="A15" t="s">
        <v>76</v>
      </c>
      <c r="B15">
        <v>34445</v>
      </c>
      <c r="C15">
        <v>1.021E-2</v>
      </c>
      <c r="E15" s="89">
        <v>0.64079743681025281</v>
      </c>
      <c r="F15" s="18">
        <f t="shared" si="1"/>
        <v>0.15384615384615385</v>
      </c>
      <c r="G15" s="97">
        <f t="shared" si="0"/>
        <v>1.098901098901099E-2</v>
      </c>
    </row>
    <row r="16" spans="1:9" x14ac:dyDescent="0.25">
      <c r="A16" t="s">
        <v>76</v>
      </c>
      <c r="B16">
        <v>34611</v>
      </c>
      <c r="C16">
        <v>1</v>
      </c>
      <c r="E16" s="89">
        <v>0.66770160415310398</v>
      </c>
      <c r="F16" s="18">
        <f t="shared" si="1"/>
        <v>0.16483516483516483</v>
      </c>
      <c r="G16" s="97">
        <f t="shared" si="0"/>
        <v>1.098901098901099E-2</v>
      </c>
    </row>
    <row r="17" spans="1:7" x14ac:dyDescent="0.25">
      <c r="A17" t="s">
        <v>76</v>
      </c>
      <c r="B17">
        <v>34612</v>
      </c>
      <c r="C17">
        <v>1</v>
      </c>
      <c r="E17" s="89">
        <v>0.72001152018432291</v>
      </c>
      <c r="F17" s="18">
        <f t="shared" si="1"/>
        <v>0.17582417582417581</v>
      </c>
      <c r="G17" s="97">
        <f t="shared" si="0"/>
        <v>1.098901098901099E-2</v>
      </c>
    </row>
    <row r="18" spans="1:7" x14ac:dyDescent="0.25">
      <c r="A18" t="s">
        <v>76</v>
      </c>
      <c r="B18">
        <v>35137</v>
      </c>
      <c r="C18">
        <v>1E-8</v>
      </c>
      <c r="E18" s="89">
        <v>0.74030204323363935</v>
      </c>
      <c r="F18" s="18">
        <f t="shared" si="1"/>
        <v>0.18681318681318679</v>
      </c>
      <c r="G18" s="97">
        <f t="shared" si="0"/>
        <v>1.098901098901099E-2</v>
      </c>
    </row>
    <row r="19" spans="1:7" x14ac:dyDescent="0.25">
      <c r="A19" t="s">
        <v>76</v>
      </c>
      <c r="B19">
        <v>47300</v>
      </c>
      <c r="C19">
        <v>1</v>
      </c>
      <c r="E19" s="89">
        <v>0.74955908289241624</v>
      </c>
      <c r="F19" s="18">
        <f t="shared" si="1"/>
        <v>0.19780219780219777</v>
      </c>
      <c r="G19" s="97">
        <f t="shared" si="0"/>
        <v>1.098901098901099E-2</v>
      </c>
    </row>
    <row r="20" spans="1:7" x14ac:dyDescent="0.25">
      <c r="A20" t="s">
        <v>76</v>
      </c>
      <c r="B20">
        <v>47487</v>
      </c>
      <c r="C20">
        <v>1</v>
      </c>
      <c r="E20" s="89">
        <v>0.76826722338204589</v>
      </c>
      <c r="F20" s="18">
        <f t="shared" si="1"/>
        <v>0.20879120879120874</v>
      </c>
      <c r="G20" s="97">
        <f t="shared" si="0"/>
        <v>1.098901098901099E-2</v>
      </c>
    </row>
    <row r="21" spans="1:7" x14ac:dyDescent="0.25">
      <c r="A21" t="s">
        <v>76</v>
      </c>
      <c r="B21">
        <v>47571</v>
      </c>
      <c r="C21">
        <v>1</v>
      </c>
      <c r="E21" s="89">
        <v>0.78947368421052633</v>
      </c>
      <c r="F21" s="18">
        <f t="shared" si="1"/>
        <v>0.21978021978021972</v>
      </c>
      <c r="G21" s="97">
        <f t="shared" si="0"/>
        <v>1.098901098901099E-2</v>
      </c>
    </row>
    <row r="22" spans="1:7" x14ac:dyDescent="0.25">
      <c r="A22" t="s">
        <v>76</v>
      </c>
      <c r="B22">
        <v>47572</v>
      </c>
      <c r="C22">
        <v>0.93520000000000003</v>
      </c>
      <c r="E22" s="89">
        <v>0.79612958540020817</v>
      </c>
      <c r="F22" s="18">
        <f t="shared" si="1"/>
        <v>0.2307692307692307</v>
      </c>
      <c r="G22" s="97">
        <f t="shared" si="0"/>
        <v>1.098901098901099E-2</v>
      </c>
    </row>
    <row r="23" spans="1:7" x14ac:dyDescent="0.25">
      <c r="A23" t="s">
        <v>76</v>
      </c>
      <c r="B23">
        <v>47767</v>
      </c>
      <c r="C23">
        <v>1</v>
      </c>
      <c r="E23" s="89">
        <v>0.80168353542439119</v>
      </c>
      <c r="F23" s="18">
        <f t="shared" si="1"/>
        <v>0.24175824175824168</v>
      </c>
      <c r="G23" s="97">
        <f t="shared" si="0"/>
        <v>1.098901098901099E-2</v>
      </c>
    </row>
    <row r="24" spans="1:7" x14ac:dyDescent="0.25">
      <c r="A24" t="s">
        <v>76</v>
      </c>
      <c r="B24">
        <v>47768</v>
      </c>
      <c r="C24">
        <v>1</v>
      </c>
      <c r="E24" s="89">
        <v>0.80790504008451935</v>
      </c>
      <c r="F24" s="18">
        <f t="shared" si="1"/>
        <v>0.25274725274725268</v>
      </c>
      <c r="G24" s="97">
        <f t="shared" si="0"/>
        <v>1.098901098901099E-2</v>
      </c>
    </row>
    <row r="25" spans="1:7" x14ac:dyDescent="0.25">
      <c r="A25" t="s">
        <v>76</v>
      </c>
      <c r="B25">
        <v>54772</v>
      </c>
      <c r="C25">
        <v>1</v>
      </c>
      <c r="E25" s="89">
        <v>0.80847279489045187</v>
      </c>
      <c r="F25" s="18">
        <f t="shared" si="1"/>
        <v>0.26373626373626369</v>
      </c>
      <c r="G25" s="97">
        <f t="shared" si="0"/>
        <v>1.098901098901099E-2</v>
      </c>
    </row>
    <row r="26" spans="1:7" x14ac:dyDescent="0.25">
      <c r="A26" t="s">
        <v>76</v>
      </c>
      <c r="B26">
        <v>54777</v>
      </c>
      <c r="C26">
        <v>1</v>
      </c>
      <c r="E26" s="89">
        <v>0.81165270039047066</v>
      </c>
      <c r="F26" s="18">
        <f t="shared" si="1"/>
        <v>0.27472527472527469</v>
      </c>
      <c r="G26" s="97">
        <f t="shared" si="0"/>
        <v>1.098901098901099E-2</v>
      </c>
    </row>
    <row r="27" spans="1:7" x14ac:dyDescent="0.25">
      <c r="A27" t="s">
        <v>76</v>
      </c>
      <c r="B27">
        <v>54778</v>
      </c>
      <c r="C27">
        <v>0.98299999999999998</v>
      </c>
      <c r="E27" s="89">
        <v>0.81177919605867199</v>
      </c>
      <c r="F27" s="18">
        <f t="shared" si="1"/>
        <v>0.2857142857142857</v>
      </c>
      <c r="G27" s="97">
        <f t="shared" si="0"/>
        <v>1.098901098901099E-2</v>
      </c>
    </row>
    <row r="28" spans="1:7" x14ac:dyDescent="0.25">
      <c r="A28" t="s">
        <v>76</v>
      </c>
      <c r="B28">
        <v>54799</v>
      </c>
      <c r="C28">
        <v>1</v>
      </c>
      <c r="E28" s="89">
        <v>0.81335616438356173</v>
      </c>
      <c r="F28" s="18">
        <f t="shared" si="1"/>
        <v>0.2967032967032967</v>
      </c>
      <c r="G28" s="97">
        <f t="shared" si="0"/>
        <v>1.098901098901099E-2</v>
      </c>
    </row>
    <row r="29" spans="1:7" x14ac:dyDescent="0.25">
      <c r="A29" t="s">
        <v>76</v>
      </c>
      <c r="B29">
        <v>55996</v>
      </c>
      <c r="C29">
        <v>0.93</v>
      </c>
      <c r="E29" s="89">
        <v>0.81744664700902103</v>
      </c>
      <c r="F29" s="18">
        <f t="shared" si="1"/>
        <v>0.30769230769230771</v>
      </c>
      <c r="G29" s="97">
        <f t="shared" si="0"/>
        <v>1.098901098901099E-2</v>
      </c>
    </row>
    <row r="30" spans="1:7" x14ac:dyDescent="0.25">
      <c r="A30" t="s">
        <v>76</v>
      </c>
      <c r="B30">
        <v>56215</v>
      </c>
      <c r="C30">
        <v>1</v>
      </c>
      <c r="E30" s="89">
        <v>0.81838527574573272</v>
      </c>
      <c r="F30" s="18">
        <f t="shared" si="1"/>
        <v>0.31868131868131871</v>
      </c>
      <c r="G30" s="97">
        <f t="shared" si="0"/>
        <v>1.098901098901099E-2</v>
      </c>
    </row>
    <row r="31" spans="1:7" x14ac:dyDescent="0.25">
      <c r="A31" t="s">
        <v>76</v>
      </c>
      <c r="B31">
        <v>56216</v>
      </c>
      <c r="C31">
        <v>1</v>
      </c>
      <c r="E31" s="89">
        <v>0.81853434604221587</v>
      </c>
      <c r="F31" s="18">
        <f t="shared" si="1"/>
        <v>0.32967032967032972</v>
      </c>
      <c r="G31" s="97">
        <f t="shared" si="0"/>
        <v>1.098901098901099E-2</v>
      </c>
    </row>
    <row r="32" spans="1:7" x14ac:dyDescent="0.25">
      <c r="A32" t="s">
        <v>76</v>
      </c>
      <c r="B32">
        <v>56251</v>
      </c>
      <c r="C32">
        <v>1.9269999999999999E-2</v>
      </c>
      <c r="E32" s="89">
        <v>0.82032351508626211</v>
      </c>
      <c r="F32" s="18">
        <f t="shared" si="1"/>
        <v>0.34065934065934073</v>
      </c>
      <c r="G32" s="97">
        <f t="shared" si="0"/>
        <v>1.098901098901099E-2</v>
      </c>
    </row>
    <row r="33" spans="1:7" x14ac:dyDescent="0.25">
      <c r="A33" t="s">
        <v>76</v>
      </c>
      <c r="B33">
        <v>56252</v>
      </c>
      <c r="C33">
        <v>0.99980000000000002</v>
      </c>
      <c r="E33" s="89">
        <v>0.82153690596562179</v>
      </c>
      <c r="F33" s="18">
        <f t="shared" si="1"/>
        <v>0.35164835164835173</v>
      </c>
      <c r="G33" s="97">
        <f t="shared" si="0"/>
        <v>1.098901098901099E-2</v>
      </c>
    </row>
    <row r="34" spans="1:7" x14ac:dyDescent="0.25">
      <c r="A34" t="s">
        <v>76</v>
      </c>
      <c r="B34">
        <v>56253</v>
      </c>
      <c r="C34">
        <v>0.94899999999999995</v>
      </c>
      <c r="E34" s="89">
        <v>0.82172562381000103</v>
      </c>
      <c r="F34" s="18">
        <f t="shared" si="1"/>
        <v>0.38461538461538469</v>
      </c>
      <c r="G34" s="97">
        <f t="shared" si="0"/>
        <v>3.2967032967032968E-2</v>
      </c>
    </row>
    <row r="35" spans="1:7" x14ac:dyDescent="0.25">
      <c r="A35" t="s">
        <v>76</v>
      </c>
      <c r="B35">
        <v>56254</v>
      </c>
      <c r="C35">
        <v>8.4360000000000008E-3</v>
      </c>
      <c r="E35" s="89">
        <v>0.82187982730621467</v>
      </c>
      <c r="F35" s="18">
        <f t="shared" si="1"/>
        <v>0.3956043956043957</v>
      </c>
      <c r="G35" s="97">
        <f t="shared" si="0"/>
        <v>1.098901098901099E-2</v>
      </c>
    </row>
    <row r="36" spans="1:7" x14ac:dyDescent="0.25">
      <c r="A36" t="s">
        <v>76</v>
      </c>
      <c r="B36">
        <v>56255</v>
      </c>
      <c r="C36">
        <v>1</v>
      </c>
      <c r="E36" s="89">
        <v>0.82205029013539643</v>
      </c>
      <c r="F36" s="18">
        <f t="shared" si="1"/>
        <v>0.4065934065934067</v>
      </c>
      <c r="G36" s="97">
        <f t="shared" si="0"/>
        <v>1.098901098901099E-2</v>
      </c>
    </row>
    <row r="37" spans="1:7" x14ac:dyDescent="0.25">
      <c r="A37" t="s">
        <v>76</v>
      </c>
      <c r="B37">
        <v>56256</v>
      </c>
      <c r="C37">
        <v>0.97670000000000001</v>
      </c>
      <c r="E37" s="89">
        <v>0.82233621803657442</v>
      </c>
      <c r="F37" s="18">
        <f t="shared" si="1"/>
        <v>0.41758241758241771</v>
      </c>
      <c r="G37" s="97">
        <f t="shared" si="0"/>
        <v>1.098901098901099E-2</v>
      </c>
    </row>
    <row r="38" spans="1:7" x14ac:dyDescent="0.25">
      <c r="A38" t="s">
        <v>76</v>
      </c>
      <c r="B38">
        <v>56257</v>
      </c>
      <c r="C38">
        <v>1.6809999999999999E-2</v>
      </c>
      <c r="E38" s="89">
        <v>0.82322594808188354</v>
      </c>
      <c r="F38" s="18">
        <f t="shared" si="1"/>
        <v>0.42857142857142871</v>
      </c>
      <c r="G38" s="97">
        <f t="shared" si="0"/>
        <v>1.098901098901099E-2</v>
      </c>
    </row>
    <row r="39" spans="1:7" x14ac:dyDescent="0.25">
      <c r="A39" t="s">
        <v>76</v>
      </c>
      <c r="B39">
        <v>56258</v>
      </c>
      <c r="C39">
        <v>1</v>
      </c>
      <c r="E39" s="89">
        <v>0.82673614590640343</v>
      </c>
      <c r="F39" s="18">
        <f t="shared" si="1"/>
        <v>0.43956043956043972</v>
      </c>
      <c r="G39" s="97">
        <f t="shared" si="0"/>
        <v>1.098901098901099E-2</v>
      </c>
    </row>
    <row r="40" spans="1:7" x14ac:dyDescent="0.25">
      <c r="A40" t="s">
        <v>76</v>
      </c>
      <c r="B40">
        <v>56259</v>
      </c>
      <c r="C40">
        <v>0.95550000000000002</v>
      </c>
      <c r="E40" s="89">
        <v>0.85</v>
      </c>
      <c r="F40" s="18">
        <f t="shared" si="1"/>
        <v>0.45054945054945073</v>
      </c>
      <c r="G40" s="97">
        <f t="shared" si="0"/>
        <v>1.098901098901099E-2</v>
      </c>
    </row>
    <row r="41" spans="1:7" x14ac:dyDescent="0.25">
      <c r="A41" t="s">
        <v>76</v>
      </c>
      <c r="B41">
        <v>56562</v>
      </c>
      <c r="C41">
        <v>0.48849999999999999</v>
      </c>
      <c r="E41" s="89">
        <v>0.86399108138238567</v>
      </c>
      <c r="F41" s="18">
        <f t="shared" si="1"/>
        <v>0.46153846153846173</v>
      </c>
      <c r="G41" s="97">
        <f t="shared" si="0"/>
        <v>1.098901098901099E-2</v>
      </c>
    </row>
    <row r="42" spans="1:7" x14ac:dyDescent="0.25">
      <c r="A42" t="s">
        <v>76</v>
      </c>
      <c r="B42">
        <v>56563</v>
      </c>
      <c r="C42">
        <v>0.48849999999999999</v>
      </c>
      <c r="E42" s="89">
        <v>0.87108013937282236</v>
      </c>
      <c r="F42" s="18">
        <f t="shared" si="1"/>
        <v>0.47252747252747274</v>
      </c>
      <c r="G42" s="97">
        <f t="shared" si="0"/>
        <v>1.098901098901099E-2</v>
      </c>
    </row>
    <row r="43" spans="1:7" x14ac:dyDescent="0.25">
      <c r="A43" t="s">
        <v>76</v>
      </c>
      <c r="B43">
        <v>56833</v>
      </c>
      <c r="C43">
        <v>1</v>
      </c>
      <c r="E43" s="89">
        <v>0.88975694444444442</v>
      </c>
      <c r="F43" s="18">
        <f t="shared" si="1"/>
        <v>0.48351648351648374</v>
      </c>
      <c r="G43" s="97">
        <f t="shared" si="0"/>
        <v>1.098901098901099E-2</v>
      </c>
    </row>
    <row r="44" spans="1:7" x14ac:dyDescent="0.25">
      <c r="A44" t="s">
        <v>76</v>
      </c>
      <c r="B44">
        <v>56834</v>
      </c>
      <c r="C44">
        <v>1</v>
      </c>
      <c r="E44" s="89">
        <v>0.90492128424445262</v>
      </c>
      <c r="F44" s="18">
        <f t="shared" si="1"/>
        <v>0.49450549450549475</v>
      </c>
      <c r="G44" s="97">
        <f t="shared" si="0"/>
        <v>1.098901098901099E-2</v>
      </c>
    </row>
    <row r="45" spans="1:7" x14ac:dyDescent="0.25">
      <c r="A45" t="s">
        <v>76</v>
      </c>
      <c r="B45">
        <v>57021</v>
      </c>
      <c r="C45">
        <v>1</v>
      </c>
      <c r="E45" s="89">
        <v>0.93</v>
      </c>
      <c r="F45" s="18">
        <f t="shared" si="1"/>
        <v>0.51648351648351676</v>
      </c>
      <c r="G45" s="97">
        <f t="shared" si="0"/>
        <v>2.197802197802198E-2</v>
      </c>
    </row>
    <row r="46" spans="1:7" x14ac:dyDescent="0.25">
      <c r="A46" t="s">
        <v>76</v>
      </c>
      <c r="B46">
        <v>57022</v>
      </c>
      <c r="C46">
        <v>1</v>
      </c>
      <c r="E46" s="89">
        <v>0.93520000000000003</v>
      </c>
      <c r="F46" s="18">
        <f t="shared" si="1"/>
        <v>0.52747252747252771</v>
      </c>
      <c r="G46" s="97">
        <f t="shared" si="0"/>
        <v>1.098901098901099E-2</v>
      </c>
    </row>
    <row r="47" spans="1:7" x14ac:dyDescent="0.25">
      <c r="A47" t="s">
        <v>76</v>
      </c>
      <c r="B47">
        <v>57025</v>
      </c>
      <c r="C47">
        <v>1</v>
      </c>
      <c r="E47" s="89">
        <v>0.93627302929628509</v>
      </c>
      <c r="F47" s="18">
        <f t="shared" si="1"/>
        <v>0.53846153846153866</v>
      </c>
      <c r="G47" s="97">
        <f t="shared" si="0"/>
        <v>1.098901098901099E-2</v>
      </c>
    </row>
    <row r="48" spans="1:7" x14ac:dyDescent="0.25">
      <c r="A48" t="s">
        <v>83</v>
      </c>
      <c r="B48" t="s">
        <v>84</v>
      </c>
      <c r="C48">
        <v>1</v>
      </c>
      <c r="E48" s="89">
        <v>0.94099819132815177</v>
      </c>
      <c r="F48" s="18">
        <f t="shared" si="1"/>
        <v>0.54945054945054961</v>
      </c>
      <c r="G48" s="97">
        <f t="shared" si="0"/>
        <v>1.098901098901099E-2</v>
      </c>
    </row>
    <row r="49" spans="1:7" x14ac:dyDescent="0.25">
      <c r="A49" t="s">
        <v>83</v>
      </c>
      <c r="B49" t="s">
        <v>85</v>
      </c>
      <c r="C49">
        <v>0.99371069182389937</v>
      </c>
      <c r="E49" s="89">
        <v>0.94899999999999995</v>
      </c>
      <c r="F49" s="18">
        <f t="shared" si="1"/>
        <v>0.56043956043956056</v>
      </c>
      <c r="G49" s="97">
        <f t="shared" si="0"/>
        <v>1.098901098901099E-2</v>
      </c>
    </row>
    <row r="50" spans="1:7" x14ac:dyDescent="0.25">
      <c r="A50" t="s">
        <v>83</v>
      </c>
      <c r="B50" t="s">
        <v>86</v>
      </c>
      <c r="C50">
        <v>0.82205029013539643</v>
      </c>
      <c r="E50" s="89">
        <v>0.95550000000000002</v>
      </c>
      <c r="F50" s="18">
        <f t="shared" si="1"/>
        <v>0.57142857142857151</v>
      </c>
      <c r="G50" s="97">
        <f t="shared" si="0"/>
        <v>1.098901098901099E-2</v>
      </c>
    </row>
    <row r="51" spans="1:7" x14ac:dyDescent="0.25">
      <c r="A51" t="s">
        <v>83</v>
      </c>
      <c r="B51" t="s">
        <v>87</v>
      </c>
      <c r="C51">
        <v>1</v>
      </c>
      <c r="E51" s="89">
        <v>0.97670000000000001</v>
      </c>
      <c r="F51" s="18">
        <f t="shared" si="1"/>
        <v>0.58241758241758246</v>
      </c>
      <c r="G51" s="97">
        <f t="shared" si="0"/>
        <v>1.098901098901099E-2</v>
      </c>
    </row>
    <row r="52" spans="1:7" x14ac:dyDescent="0.25">
      <c r="A52" t="s">
        <v>83</v>
      </c>
      <c r="B52" t="s">
        <v>88</v>
      </c>
      <c r="C52">
        <v>0.78947368421052633</v>
      </c>
      <c r="E52" s="89">
        <v>0.98039215686274517</v>
      </c>
      <c r="F52" s="18">
        <f t="shared" si="1"/>
        <v>0.59340659340659341</v>
      </c>
      <c r="G52" s="97">
        <f t="shared" si="0"/>
        <v>1.098901098901099E-2</v>
      </c>
    </row>
    <row r="53" spans="1:7" x14ac:dyDescent="0.25">
      <c r="A53" t="s">
        <v>83</v>
      </c>
      <c r="B53" t="s">
        <v>89</v>
      </c>
      <c r="C53">
        <v>1</v>
      </c>
      <c r="E53" s="89">
        <v>0.98299999999999998</v>
      </c>
      <c r="F53" s="18">
        <f t="shared" si="1"/>
        <v>0.60439560439560436</v>
      </c>
      <c r="G53" s="97">
        <f t="shared" si="0"/>
        <v>1.098901098901099E-2</v>
      </c>
    </row>
    <row r="54" spans="1:7" x14ac:dyDescent="0.25">
      <c r="A54" t="s">
        <v>83</v>
      </c>
      <c r="B54" t="s">
        <v>90</v>
      </c>
      <c r="C54">
        <v>1</v>
      </c>
      <c r="E54" s="89">
        <v>0.99206349206349209</v>
      </c>
      <c r="F54" s="18">
        <f t="shared" si="1"/>
        <v>0.61538461538461531</v>
      </c>
      <c r="G54" s="97">
        <f t="shared" si="0"/>
        <v>1.098901098901099E-2</v>
      </c>
    </row>
    <row r="55" spans="1:7" x14ac:dyDescent="0.25">
      <c r="A55" t="s">
        <v>83</v>
      </c>
      <c r="B55" t="s">
        <v>91</v>
      </c>
      <c r="C55">
        <v>0.64079743681025281</v>
      </c>
      <c r="E55" s="89">
        <v>0.99371069182389937</v>
      </c>
      <c r="F55" s="18">
        <f t="shared" si="1"/>
        <v>0.62637362637362626</v>
      </c>
      <c r="G55" s="97">
        <f t="shared" si="0"/>
        <v>1.098901098901099E-2</v>
      </c>
    </row>
    <row r="56" spans="1:7" x14ac:dyDescent="0.25">
      <c r="A56" t="s">
        <v>83</v>
      </c>
      <c r="B56" t="s">
        <v>92</v>
      </c>
      <c r="C56">
        <v>0.98039215686274517</v>
      </c>
      <c r="E56" s="89">
        <v>0.99450000000000005</v>
      </c>
      <c r="F56" s="18">
        <f t="shared" si="1"/>
        <v>0.63736263736263721</v>
      </c>
      <c r="G56" s="97">
        <f t="shared" si="0"/>
        <v>1.098901098901099E-2</v>
      </c>
    </row>
    <row r="57" spans="1:7" x14ac:dyDescent="0.25">
      <c r="A57" t="s">
        <v>83</v>
      </c>
      <c r="B57" t="s">
        <v>93</v>
      </c>
      <c r="C57">
        <v>0.86399108138238567</v>
      </c>
      <c r="E57" s="89">
        <v>0.99540581929555894</v>
      </c>
      <c r="F57" s="18">
        <f t="shared" si="1"/>
        <v>0.64835164835164816</v>
      </c>
      <c r="G57" s="97">
        <f t="shared" si="0"/>
        <v>1.098901098901099E-2</v>
      </c>
    </row>
    <row r="58" spans="1:7" x14ac:dyDescent="0.25">
      <c r="A58" t="s">
        <v>83</v>
      </c>
      <c r="B58" t="s">
        <v>94</v>
      </c>
      <c r="C58">
        <v>0.99206349206349209</v>
      </c>
      <c r="E58" s="89">
        <v>0.9979770734996628</v>
      </c>
      <c r="F58" s="18">
        <f t="shared" si="1"/>
        <v>0.65934065934065911</v>
      </c>
      <c r="G58" s="97">
        <f t="shared" si="0"/>
        <v>1.098901098901099E-2</v>
      </c>
    </row>
    <row r="59" spans="1:7" x14ac:dyDescent="0.25">
      <c r="A59" t="s">
        <v>83</v>
      </c>
      <c r="B59" t="s">
        <v>95</v>
      </c>
      <c r="C59">
        <v>0.85</v>
      </c>
      <c r="E59" s="89">
        <v>0.99980000000000002</v>
      </c>
      <c r="F59" s="18">
        <f>+G59+F58</f>
        <v>0.67032967032967006</v>
      </c>
      <c r="G59" s="97">
        <f t="shared" si="0"/>
        <v>1.098901098901099E-2</v>
      </c>
    </row>
    <row r="60" spans="1:7" ht="15.75" thickBot="1" x14ac:dyDescent="0.3">
      <c r="A60" t="s">
        <v>83</v>
      </c>
      <c r="B60" t="s">
        <v>96</v>
      </c>
      <c r="C60">
        <v>0.81335616438356173</v>
      </c>
      <c r="E60" s="135">
        <v>1</v>
      </c>
      <c r="F60" s="136">
        <f t="shared" si="1"/>
        <v>0.99999999999999978</v>
      </c>
      <c r="G60" s="137">
        <f t="shared" si="0"/>
        <v>0.32967032967032966</v>
      </c>
    </row>
    <row r="61" spans="1:7" x14ac:dyDescent="0.25">
      <c r="A61" t="s">
        <v>83</v>
      </c>
      <c r="B61" t="s">
        <v>97</v>
      </c>
      <c r="C61">
        <v>0.9979770734996628</v>
      </c>
    </row>
    <row r="62" spans="1:7" x14ac:dyDescent="0.25">
      <c r="A62" t="s">
        <v>83</v>
      </c>
      <c r="B62" t="s">
        <v>98</v>
      </c>
      <c r="C62">
        <v>0.90492128424445262</v>
      </c>
    </row>
    <row r="63" spans="1:7" x14ac:dyDescent="0.25">
      <c r="A63" t="s">
        <v>83</v>
      </c>
      <c r="B63" t="s">
        <v>99</v>
      </c>
      <c r="C63">
        <v>1</v>
      </c>
    </row>
    <row r="64" spans="1:7" x14ac:dyDescent="0.25">
      <c r="A64" t="s">
        <v>83</v>
      </c>
      <c r="B64" t="s">
        <v>100</v>
      </c>
      <c r="C64">
        <v>0.76826722338204589</v>
      </c>
    </row>
    <row r="65" spans="1:3" x14ac:dyDescent="0.25">
      <c r="A65" t="s">
        <v>83</v>
      </c>
      <c r="B65" t="s">
        <v>101</v>
      </c>
      <c r="C65">
        <v>0.80847279489045187</v>
      </c>
    </row>
    <row r="66" spans="1:3" x14ac:dyDescent="0.25">
      <c r="A66" t="s">
        <v>83</v>
      </c>
      <c r="B66" t="s">
        <v>102</v>
      </c>
      <c r="C66">
        <v>0.99540581929555894</v>
      </c>
    </row>
    <row r="67" spans="1:3" x14ac:dyDescent="0.25">
      <c r="A67" t="s">
        <v>83</v>
      </c>
      <c r="B67" t="s">
        <v>103</v>
      </c>
      <c r="C67">
        <v>0.79612958540020817</v>
      </c>
    </row>
    <row r="68" spans="1:3" x14ac:dyDescent="0.25">
      <c r="A68" t="s">
        <v>83</v>
      </c>
      <c r="B68" t="s">
        <v>104</v>
      </c>
      <c r="C68">
        <v>0.87108013937282236</v>
      </c>
    </row>
    <row r="69" spans="1:3" x14ac:dyDescent="0.25">
      <c r="A69" t="s">
        <v>83</v>
      </c>
      <c r="B69" t="s">
        <v>105</v>
      </c>
      <c r="C69">
        <v>0.80168353542439119</v>
      </c>
    </row>
    <row r="70" spans="1:3" x14ac:dyDescent="0.25">
      <c r="A70" t="s">
        <v>83</v>
      </c>
      <c r="B70" t="s">
        <v>106</v>
      </c>
      <c r="C70">
        <v>0.72001152018432291</v>
      </c>
    </row>
    <row r="71" spans="1:3" x14ac:dyDescent="0.25">
      <c r="A71" t="s">
        <v>83</v>
      </c>
      <c r="B71" t="s">
        <v>107</v>
      </c>
      <c r="C71">
        <v>0.74955908289241624</v>
      </c>
    </row>
    <row r="72" spans="1:3" x14ac:dyDescent="0.25">
      <c r="A72" t="s">
        <v>83</v>
      </c>
      <c r="B72" t="s">
        <v>108</v>
      </c>
      <c r="C72">
        <v>0.82233621803657442</v>
      </c>
    </row>
    <row r="73" spans="1:3" x14ac:dyDescent="0.25">
      <c r="A73" t="s">
        <v>83</v>
      </c>
      <c r="B73" t="s">
        <v>109</v>
      </c>
      <c r="C73">
        <v>0.74030204323363935</v>
      </c>
    </row>
    <row r="74" spans="1:3" x14ac:dyDescent="0.25">
      <c r="A74" t="s">
        <v>83</v>
      </c>
      <c r="B74" t="s">
        <v>110</v>
      </c>
      <c r="C74">
        <v>0.80790504008451935</v>
      </c>
    </row>
    <row r="75" spans="1:3" x14ac:dyDescent="0.25">
      <c r="A75" t="s">
        <v>83</v>
      </c>
      <c r="B75" t="s">
        <v>111</v>
      </c>
      <c r="C75">
        <v>0.93627302929628509</v>
      </c>
    </row>
    <row r="76" spans="1:3" x14ac:dyDescent="0.25">
      <c r="A76" t="s">
        <v>83</v>
      </c>
      <c r="B76" t="s">
        <v>112</v>
      </c>
      <c r="C76">
        <v>0.82322594808188354</v>
      </c>
    </row>
    <row r="77" spans="1:3" x14ac:dyDescent="0.25">
      <c r="A77" t="s">
        <v>83</v>
      </c>
      <c r="B77" t="s">
        <v>113</v>
      </c>
      <c r="C77">
        <v>0.82673614590640343</v>
      </c>
    </row>
    <row r="78" spans="1:3" x14ac:dyDescent="0.25">
      <c r="A78" t="s">
        <v>83</v>
      </c>
      <c r="B78" t="s">
        <v>114</v>
      </c>
      <c r="C78">
        <v>0.81165270039047066</v>
      </c>
    </row>
    <row r="79" spans="1:3" x14ac:dyDescent="0.25">
      <c r="A79" t="s">
        <v>83</v>
      </c>
      <c r="B79" t="s">
        <v>115</v>
      </c>
      <c r="C79">
        <v>0.88975694444444442</v>
      </c>
    </row>
    <row r="80" spans="1:3" x14ac:dyDescent="0.25">
      <c r="A80" t="s">
        <v>83</v>
      </c>
      <c r="B80" t="s">
        <v>116</v>
      </c>
      <c r="C80">
        <v>1</v>
      </c>
    </row>
    <row r="81" spans="1:3" x14ac:dyDescent="0.25">
      <c r="A81" t="s">
        <v>83</v>
      </c>
      <c r="B81" t="s">
        <v>117</v>
      </c>
      <c r="C81">
        <v>0.82172562381000103</v>
      </c>
    </row>
    <row r="82" spans="1:3" x14ac:dyDescent="0.25">
      <c r="A82" t="s">
        <v>83</v>
      </c>
      <c r="B82" t="s">
        <v>118</v>
      </c>
      <c r="C82">
        <v>0.66770160415310398</v>
      </c>
    </row>
    <row r="83" spans="1:3" x14ac:dyDescent="0.25">
      <c r="A83" t="s">
        <v>83</v>
      </c>
      <c r="B83" t="s">
        <v>119</v>
      </c>
      <c r="C83">
        <v>0.81744664700902103</v>
      </c>
    </row>
    <row r="84" spans="1:3" x14ac:dyDescent="0.25">
      <c r="A84" t="s">
        <v>83</v>
      </c>
      <c r="B84" t="s">
        <v>120</v>
      </c>
      <c r="C84">
        <v>0.82032351508626211</v>
      </c>
    </row>
    <row r="85" spans="1:3" x14ac:dyDescent="0.25">
      <c r="A85" t="s">
        <v>83</v>
      </c>
      <c r="B85" t="s">
        <v>121</v>
      </c>
      <c r="C85">
        <v>0.94099819132815177</v>
      </c>
    </row>
    <row r="86" spans="1:3" x14ac:dyDescent="0.25">
      <c r="A86" t="s">
        <v>83</v>
      </c>
      <c r="B86" t="s">
        <v>122</v>
      </c>
      <c r="C86">
        <v>0.82172562381000103</v>
      </c>
    </row>
    <row r="87" spans="1:3" x14ac:dyDescent="0.25">
      <c r="A87" t="s">
        <v>83</v>
      </c>
      <c r="B87" t="s">
        <v>123</v>
      </c>
      <c r="C87">
        <v>0.82172562381000103</v>
      </c>
    </row>
    <row r="88" spans="1:3" x14ac:dyDescent="0.25">
      <c r="A88" t="s">
        <v>83</v>
      </c>
      <c r="B88" t="s">
        <v>124</v>
      </c>
      <c r="C88">
        <v>0.82187982730621467</v>
      </c>
    </row>
    <row r="89" spans="1:3" x14ac:dyDescent="0.25">
      <c r="A89" t="s">
        <v>83</v>
      </c>
      <c r="B89" t="s">
        <v>125</v>
      </c>
      <c r="C89">
        <v>0.81838527574573272</v>
      </c>
    </row>
    <row r="90" spans="1:3" x14ac:dyDescent="0.25">
      <c r="A90" t="s">
        <v>83</v>
      </c>
      <c r="B90" t="s">
        <v>126</v>
      </c>
      <c r="C90">
        <v>0.81853434604221587</v>
      </c>
    </row>
    <row r="91" spans="1:3" x14ac:dyDescent="0.25">
      <c r="A91" t="s">
        <v>83</v>
      </c>
      <c r="B91" t="s">
        <v>127</v>
      </c>
      <c r="C91">
        <v>0.81177919605867199</v>
      </c>
    </row>
    <row r="92" spans="1:3" x14ac:dyDescent="0.25">
      <c r="A92" t="s">
        <v>83</v>
      </c>
      <c r="B92" t="s">
        <v>128</v>
      </c>
      <c r="C92">
        <v>0.82153690596562179</v>
      </c>
    </row>
  </sheetData>
  <sheetProtection sheet="1" objects="1" scenarios="1" formatCells="0" formatColumns="0" formatRows="0"/>
  <mergeCells count="1">
    <mergeCell ref="E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A791B-FFF3-4B5E-89B2-5ABAA6FF9935}">
  <sheetPr codeName="Sheet5"/>
  <dimension ref="B2:P186"/>
  <sheetViews>
    <sheetView zoomScaleNormal="100" workbookViewId="0">
      <selection activeCell="B42" sqref="B42:D42"/>
    </sheetView>
  </sheetViews>
  <sheetFormatPr defaultColWidth="8.85546875" defaultRowHeight="15" x14ac:dyDescent="0.25"/>
  <cols>
    <col min="1" max="1" width="1.28515625" style="3" customWidth="1"/>
    <col min="2" max="2" width="40" style="3" customWidth="1"/>
    <col min="3" max="3" width="22.7109375" style="15" customWidth="1"/>
    <col min="4" max="4" width="22.7109375" style="3" customWidth="1"/>
    <col min="5" max="5" width="25.28515625" style="3" bestFit="1" customWidth="1"/>
    <col min="6" max="6" width="20.28515625" style="3" customWidth="1"/>
    <col min="7" max="9" width="11" style="3" customWidth="1"/>
    <col min="10" max="11" width="13.28515625" style="3" customWidth="1"/>
    <col min="12" max="12" width="15.140625" style="3" customWidth="1"/>
    <col min="13" max="13" width="62.42578125" style="3" customWidth="1"/>
    <col min="14" max="14" width="8.85546875" style="3"/>
    <col min="15" max="15" width="8.42578125" style="3" customWidth="1"/>
    <col min="16" max="16" width="12.7109375" style="3" customWidth="1"/>
    <col min="17" max="16384" width="8.85546875" style="3"/>
  </cols>
  <sheetData>
    <row r="2" spans="2:16" x14ac:dyDescent="0.25">
      <c r="B2" s="1" t="s">
        <v>129</v>
      </c>
      <c r="C2" s="2" t="s">
        <v>130</v>
      </c>
    </row>
    <row r="4" spans="2:16" s="5" customFormat="1" x14ac:dyDescent="0.25">
      <c r="B4" s="189" t="s">
        <v>131</v>
      </c>
      <c r="C4" s="190" t="s">
        <v>132</v>
      </c>
      <c r="D4" s="188" t="s">
        <v>133</v>
      </c>
      <c r="E4" s="191" t="s">
        <v>134</v>
      </c>
      <c r="F4" s="191"/>
      <c r="G4" s="188" t="s">
        <v>135</v>
      </c>
      <c r="H4" s="188"/>
      <c r="I4" s="188"/>
      <c r="J4" s="188" t="s">
        <v>136</v>
      </c>
      <c r="K4" s="148"/>
      <c r="L4" s="188" t="s">
        <v>137</v>
      </c>
      <c r="M4" s="188" t="s">
        <v>138</v>
      </c>
    </row>
    <row r="5" spans="2:16" s="5" customFormat="1" ht="30" x14ac:dyDescent="0.25">
      <c r="B5" s="189"/>
      <c r="C5" s="190"/>
      <c r="D5" s="188"/>
      <c r="E5" s="148" t="s">
        <v>139</v>
      </c>
      <c r="F5" s="148" t="s">
        <v>140</v>
      </c>
      <c r="G5" s="148" t="s">
        <v>141</v>
      </c>
      <c r="H5" s="148" t="s">
        <v>142</v>
      </c>
      <c r="I5" s="148" t="s">
        <v>143</v>
      </c>
      <c r="J5" s="188"/>
      <c r="K5" s="84" t="s">
        <v>144</v>
      </c>
      <c r="L5" s="188"/>
      <c r="M5" s="188"/>
      <c r="P5" s="6" t="s">
        <v>145</v>
      </c>
    </row>
    <row r="6" spans="2:16" ht="38.25" x14ac:dyDescent="0.25">
      <c r="B6" s="7" t="s">
        <v>146</v>
      </c>
      <c r="C6" s="12" t="s">
        <v>147</v>
      </c>
      <c r="D6" s="141" t="s">
        <v>148</v>
      </c>
      <c r="E6" s="8">
        <v>1</v>
      </c>
      <c r="F6" s="13" t="s">
        <v>149</v>
      </c>
      <c r="G6" s="8">
        <v>1E-8</v>
      </c>
      <c r="H6" s="8">
        <v>1</v>
      </c>
      <c r="I6" s="8" t="s">
        <v>150</v>
      </c>
      <c r="J6" s="8" t="s">
        <v>151</v>
      </c>
      <c r="K6" s="8" t="e" cm="1">
        <f t="array" aca="1" ref="K6" ca="1">_xll.RiskBetaGeneral(0.84422,0.20966,0.00000001,1)</f>
        <v>#NAME?</v>
      </c>
      <c r="L6" s="9" t="e">
        <f ca="1">IF($C$2=$P$6, K6, E6)</f>
        <v>#NAME?</v>
      </c>
      <c r="M6" s="142" t="s">
        <v>152</v>
      </c>
      <c r="P6" s="10" t="s">
        <v>130</v>
      </c>
    </row>
    <row r="7" spans="2:16" ht="18" x14ac:dyDescent="0.25">
      <c r="B7" s="7" t="s">
        <v>153</v>
      </c>
      <c r="C7" s="12" t="s">
        <v>154</v>
      </c>
      <c r="D7" s="8" t="s">
        <v>155</v>
      </c>
      <c r="E7" s="13">
        <v>0.5</v>
      </c>
      <c r="F7" s="13" t="s">
        <v>149</v>
      </c>
      <c r="G7" s="13">
        <v>0.5</v>
      </c>
      <c r="H7" s="13">
        <v>1.45</v>
      </c>
      <c r="I7" s="8">
        <v>0.5</v>
      </c>
      <c r="J7" s="8" t="s">
        <v>156</v>
      </c>
      <c r="K7" s="8" t="e" cm="1">
        <f t="array" aca="1" ref="K7" ca="1">_xll.RiskTriang(G7,I7,H7,_xll.RiskStatic(E7))</f>
        <v>#NAME?</v>
      </c>
      <c r="L7" s="68" t="e">
        <f t="shared" ref="L7:L13" ca="1" si="0">IF($C$2=$P$6, K7, E7)</f>
        <v>#NAME?</v>
      </c>
      <c r="M7" s="11" t="s">
        <v>157</v>
      </c>
      <c r="P7" s="10" t="s">
        <v>158</v>
      </c>
    </row>
    <row r="8" spans="2:16" ht="75.75" customHeight="1" x14ac:dyDescent="0.25">
      <c r="B8" s="7" t="s">
        <v>159</v>
      </c>
      <c r="C8" s="12" t="s">
        <v>65</v>
      </c>
      <c r="D8" s="8" t="s">
        <v>160</v>
      </c>
      <c r="E8" s="13">
        <v>364</v>
      </c>
      <c r="F8" s="13" t="s">
        <v>143</v>
      </c>
      <c r="G8" s="13">
        <v>260</v>
      </c>
      <c r="H8" s="13">
        <v>364</v>
      </c>
      <c r="I8" s="102" t="s">
        <v>161</v>
      </c>
      <c r="J8" s="8" t="s">
        <v>162</v>
      </c>
      <c r="K8" s="8" t="e" cm="1">
        <f t="array" aca="1" ref="K8" ca="1">_xll.RiskDiscrete(B49:B53, C49:C53, _xll.RiskStatic(E8), _xll.RiskName(B8))</f>
        <v>#NAME?</v>
      </c>
      <c r="L8" s="100" t="e">
        <f t="shared" ca="1" si="0"/>
        <v>#NAME?</v>
      </c>
      <c r="M8" s="11" t="s">
        <v>163</v>
      </c>
      <c r="P8" s="10"/>
    </row>
    <row r="9" spans="2:16" ht="75.75" customHeight="1" x14ac:dyDescent="0.25">
      <c r="B9" s="7" t="s">
        <v>164</v>
      </c>
      <c r="C9" s="12" t="s">
        <v>43</v>
      </c>
      <c r="D9" s="8" t="s">
        <v>165</v>
      </c>
      <c r="E9" s="13">
        <f>_xlfn.PERCENTILE.INC($B$57:$B$68,0.5)</f>
        <v>1.7236510059999999</v>
      </c>
      <c r="F9" s="13" t="s">
        <v>166</v>
      </c>
      <c r="G9" s="13">
        <f>MIN($B$57:$B$68)</f>
        <v>8.0195131015999999E-3</v>
      </c>
      <c r="H9" s="13">
        <f>MAX($B$57:$B$68)</f>
        <v>7230.2623777999997</v>
      </c>
      <c r="I9" s="102" t="s">
        <v>161</v>
      </c>
      <c r="J9" s="8" t="s">
        <v>162</v>
      </c>
      <c r="K9" s="8" t="e" cm="1">
        <f t="array" aca="1" ref="K9" ca="1">_xll.RiskDiscrete(B57:B68, C57:C68, _xll.RiskStatic(E9), _xll.RiskName(B9))</f>
        <v>#NAME?</v>
      </c>
      <c r="L9" s="100" t="e">
        <f ca="1">IF($C$2=$P$6, K9, E9)</f>
        <v>#NAME?</v>
      </c>
      <c r="M9" s="11" t="s">
        <v>167</v>
      </c>
      <c r="P9" s="10"/>
    </row>
    <row r="10" spans="2:16" ht="18" x14ac:dyDescent="0.25">
      <c r="B10" s="7" t="s">
        <v>168</v>
      </c>
      <c r="C10" s="12" t="s">
        <v>41</v>
      </c>
      <c r="D10" s="8" t="s">
        <v>169</v>
      </c>
      <c r="E10" s="13">
        <v>55</v>
      </c>
      <c r="F10" s="13" t="s">
        <v>143</v>
      </c>
      <c r="G10" s="13">
        <v>20</v>
      </c>
      <c r="H10" s="13">
        <v>100</v>
      </c>
      <c r="I10" s="8">
        <v>55</v>
      </c>
      <c r="J10" s="8" t="s">
        <v>156</v>
      </c>
      <c r="K10" s="8" t="e" cm="1">
        <f t="array" aca="1" ref="K10" ca="1">_xll.RiskTriang(G10, I10, H10, _xll.RiskStatic(E10), _xll.RiskName(B10))</f>
        <v>#NAME?</v>
      </c>
      <c r="L10" s="100" t="e">
        <f t="shared" ca="1" si="0"/>
        <v>#NAME?</v>
      </c>
      <c r="M10" s="11" t="s">
        <v>170</v>
      </c>
      <c r="P10" s="10"/>
    </row>
    <row r="11" spans="2:16" ht="18" x14ac:dyDescent="0.25">
      <c r="B11" s="7" t="s">
        <v>171</v>
      </c>
      <c r="C11" s="12" t="s">
        <v>172</v>
      </c>
      <c r="D11" s="8" t="s">
        <v>148</v>
      </c>
      <c r="E11" s="13">
        <v>2.5000000000000001E-2</v>
      </c>
      <c r="F11" s="13" t="s">
        <v>143</v>
      </c>
      <c r="G11" s="13">
        <v>1.7000000000000001E-2</v>
      </c>
      <c r="H11" s="13">
        <v>0.03</v>
      </c>
      <c r="I11" s="8">
        <v>2.5000000000000001E-2</v>
      </c>
      <c r="J11" s="8" t="s">
        <v>156</v>
      </c>
      <c r="K11" s="8" t="e" cm="1">
        <f t="array" aca="1" ref="K11" ca="1">_xll.RiskTriang(G11, I11, H11, _xll.RiskStatic(E11), _xll.RiskName(B11))</f>
        <v>#NAME?</v>
      </c>
      <c r="L11" s="9" t="e">
        <f t="shared" ca="1" si="0"/>
        <v>#NAME?</v>
      </c>
      <c r="M11" s="11" t="s">
        <v>173</v>
      </c>
      <c r="P11" s="10"/>
    </row>
    <row r="12" spans="2:16" ht="18" x14ac:dyDescent="0.25">
      <c r="B12" s="7" t="s">
        <v>56</v>
      </c>
      <c r="C12" s="12" t="s">
        <v>57</v>
      </c>
      <c r="D12" s="8" t="s">
        <v>174</v>
      </c>
      <c r="E12" s="13">
        <v>11</v>
      </c>
      <c r="F12" s="13" t="s">
        <v>166</v>
      </c>
      <c r="G12" s="13">
        <v>2</v>
      </c>
      <c r="H12" s="13">
        <v>20</v>
      </c>
      <c r="I12" s="102" t="s">
        <v>161</v>
      </c>
      <c r="J12" s="8" t="s">
        <v>175</v>
      </c>
      <c r="K12" s="8" t="e" cm="1">
        <f t="array" aca="1" ref="K12" ca="1">_xll.RiskUniform(G12,H12)</f>
        <v>#NAME?</v>
      </c>
      <c r="L12" s="9" t="e">
        <f t="shared" ca="1" si="0"/>
        <v>#NAME?</v>
      </c>
      <c r="M12" s="11" t="s">
        <v>176</v>
      </c>
      <c r="P12" s="10"/>
    </row>
    <row r="13" spans="2:16" ht="31.5" x14ac:dyDescent="0.35">
      <c r="B13" s="7" t="s">
        <v>177</v>
      </c>
      <c r="C13" s="146" t="s">
        <v>178</v>
      </c>
      <c r="D13" s="8" t="s">
        <v>179</v>
      </c>
      <c r="E13" s="8">
        <v>16</v>
      </c>
      <c r="F13" s="13" t="s">
        <v>143</v>
      </c>
      <c r="G13" s="13">
        <v>8</v>
      </c>
      <c r="H13" s="13">
        <v>24</v>
      </c>
      <c r="I13" s="102" t="s">
        <v>161</v>
      </c>
      <c r="J13" s="8" t="s">
        <v>162</v>
      </c>
      <c r="K13" s="8" t="e" cm="1">
        <f t="array" aca="1" ref="K13" ca="1">_xll.RiskDiscrete(B44:B45, C44:C45, _xll.RiskStatic(E13), _xll.RiskName(B13))</f>
        <v>#NAME?</v>
      </c>
      <c r="L13" s="100" t="e">
        <f t="shared" ca="1" si="0"/>
        <v>#NAME?</v>
      </c>
      <c r="M13" s="11" t="s">
        <v>163</v>
      </c>
      <c r="P13" s="10"/>
    </row>
    <row r="15" spans="2:16" ht="29.25" customHeight="1" x14ac:dyDescent="0.25">
      <c r="B15" s="16" t="s">
        <v>180</v>
      </c>
      <c r="C15" s="4" t="s">
        <v>132</v>
      </c>
      <c r="D15" s="16" t="s">
        <v>139</v>
      </c>
      <c r="E15" s="16" t="s">
        <v>133</v>
      </c>
      <c r="F15" s="17" t="s">
        <v>138</v>
      </c>
    </row>
    <row r="16" spans="2:16" ht="66" customHeight="1" x14ac:dyDescent="0.25">
      <c r="B16" s="18" t="s">
        <v>181</v>
      </c>
      <c r="C16" s="19" t="s">
        <v>182</v>
      </c>
      <c r="D16" s="20">
        <v>34019.43</v>
      </c>
      <c r="E16" s="18" t="s">
        <v>165</v>
      </c>
      <c r="F16" s="7" t="s">
        <v>183</v>
      </c>
    </row>
    <row r="17" spans="2:6" ht="66" customHeight="1" x14ac:dyDescent="0.25">
      <c r="B17" s="18" t="s">
        <v>184</v>
      </c>
      <c r="C17" s="2" t="s">
        <v>185</v>
      </c>
      <c r="D17" s="1">
        <v>298</v>
      </c>
      <c r="E17" s="1" t="s">
        <v>186</v>
      </c>
      <c r="F17" s="21" t="s">
        <v>187</v>
      </c>
    </row>
    <row r="18" spans="2:6" ht="66" customHeight="1" x14ac:dyDescent="0.25">
      <c r="B18" s="7" t="s">
        <v>188</v>
      </c>
      <c r="C18" s="12" t="s">
        <v>189</v>
      </c>
      <c r="D18" s="1">
        <v>760</v>
      </c>
      <c r="E18" s="1" t="s">
        <v>190</v>
      </c>
      <c r="F18" s="21" t="s">
        <v>191</v>
      </c>
    </row>
    <row r="19" spans="2:6" ht="66" customHeight="1" x14ac:dyDescent="0.25">
      <c r="B19" s="7" t="s">
        <v>192</v>
      </c>
      <c r="C19" s="12" t="s">
        <v>193</v>
      </c>
      <c r="D19" s="1">
        <v>1</v>
      </c>
      <c r="E19" s="1" t="s">
        <v>194</v>
      </c>
      <c r="F19" s="21" t="s">
        <v>191</v>
      </c>
    </row>
    <row r="20" spans="2:6" ht="35.25" customHeight="1" x14ac:dyDescent="0.25">
      <c r="B20" s="18" t="s">
        <v>195</v>
      </c>
      <c r="C20" s="2" t="s">
        <v>196</v>
      </c>
      <c r="D20" s="1">
        <v>82.05</v>
      </c>
      <c r="E20" s="1" t="s">
        <v>197</v>
      </c>
      <c r="F20" s="21" t="s">
        <v>198</v>
      </c>
    </row>
    <row r="21" spans="2:6" ht="40.5" customHeight="1" x14ac:dyDescent="0.25">
      <c r="B21" s="7" t="s">
        <v>199</v>
      </c>
      <c r="C21" s="12" t="s">
        <v>200</v>
      </c>
      <c r="D21" s="18">
        <v>23</v>
      </c>
      <c r="E21" s="1" t="s">
        <v>201</v>
      </c>
      <c r="F21" s="21" t="s">
        <v>202</v>
      </c>
    </row>
    <row r="22" spans="2:6" ht="31.5" customHeight="1" x14ac:dyDescent="0.25">
      <c r="B22" s="18" t="s">
        <v>203</v>
      </c>
      <c r="C22" s="19" t="s">
        <v>204</v>
      </c>
      <c r="D22" s="18">
        <v>133.41</v>
      </c>
      <c r="E22" s="18" t="s">
        <v>205</v>
      </c>
      <c r="F22" s="21" t="s">
        <v>206</v>
      </c>
    </row>
    <row r="23" spans="2:6" ht="31.5" customHeight="1" x14ac:dyDescent="0.25">
      <c r="B23" s="14" t="s">
        <v>207</v>
      </c>
      <c r="C23" s="19" t="s">
        <v>208</v>
      </c>
      <c r="D23" s="18">
        <v>1</v>
      </c>
      <c r="E23" s="22" t="s">
        <v>148</v>
      </c>
      <c r="F23" s="21" t="s">
        <v>209</v>
      </c>
    </row>
    <row r="24" spans="2:6" ht="31.5" customHeight="1" x14ac:dyDescent="0.25">
      <c r="B24" s="14" t="s">
        <v>210</v>
      </c>
      <c r="C24" s="19" t="s">
        <v>211</v>
      </c>
      <c r="D24" s="18">
        <v>1.4321600000000001</v>
      </c>
      <c r="E24" s="22" t="s">
        <v>212</v>
      </c>
      <c r="F24" s="21" t="s">
        <v>213</v>
      </c>
    </row>
    <row r="25" spans="2:6" ht="27" customHeight="1" x14ac:dyDescent="0.25">
      <c r="B25" s="14" t="s">
        <v>214</v>
      </c>
      <c r="C25" s="12" t="s">
        <v>215</v>
      </c>
      <c r="D25" s="23">
        <v>20</v>
      </c>
      <c r="E25" s="22" t="s">
        <v>216</v>
      </c>
      <c r="F25" s="21" t="s">
        <v>173</v>
      </c>
    </row>
    <row r="26" spans="2:6" ht="30" x14ac:dyDescent="0.25">
      <c r="B26" s="14" t="s">
        <v>217</v>
      </c>
      <c r="C26" s="12" t="s">
        <v>218</v>
      </c>
      <c r="D26" s="23">
        <v>26</v>
      </c>
      <c r="E26" s="22" t="s">
        <v>219</v>
      </c>
      <c r="F26" s="21" t="s">
        <v>209</v>
      </c>
    </row>
    <row r="27" spans="2:6" ht="30" x14ac:dyDescent="0.25">
      <c r="B27" s="14" t="s">
        <v>50</v>
      </c>
      <c r="C27" s="12" t="s">
        <v>51</v>
      </c>
      <c r="D27" s="23">
        <v>1</v>
      </c>
      <c r="E27" s="22" t="s">
        <v>155</v>
      </c>
      <c r="F27" s="21" t="s">
        <v>209</v>
      </c>
    </row>
    <row r="28" spans="2:6" ht="30" x14ac:dyDescent="0.25">
      <c r="B28" s="14" t="s">
        <v>220</v>
      </c>
      <c r="C28" s="12" t="s">
        <v>45</v>
      </c>
      <c r="D28" s="18">
        <v>4.59</v>
      </c>
      <c r="E28" s="22" t="s">
        <v>221</v>
      </c>
      <c r="F28" s="21" t="s">
        <v>222</v>
      </c>
    </row>
    <row r="29" spans="2:6" x14ac:dyDescent="0.25">
      <c r="B29" s="18" t="s">
        <v>223</v>
      </c>
      <c r="C29" s="24" t="s">
        <v>150</v>
      </c>
      <c r="D29" s="18">
        <v>3.7854099999999999E-3</v>
      </c>
      <c r="E29" s="18" t="s">
        <v>223</v>
      </c>
      <c r="F29" s="25"/>
    </row>
    <row r="30" spans="2:6" x14ac:dyDescent="0.25">
      <c r="B30" s="18" t="s">
        <v>224</v>
      </c>
      <c r="C30" s="24" t="s">
        <v>150</v>
      </c>
      <c r="D30" s="26">
        <v>1000</v>
      </c>
      <c r="E30" s="1" t="s">
        <v>224</v>
      </c>
      <c r="F30" s="25"/>
    </row>
    <row r="31" spans="2:6" x14ac:dyDescent="0.25">
      <c r="B31" s="18" t="s">
        <v>225</v>
      </c>
      <c r="C31" s="24" t="s">
        <v>150</v>
      </c>
      <c r="D31" s="26">
        <v>1000</v>
      </c>
      <c r="E31" s="1" t="s">
        <v>225</v>
      </c>
      <c r="F31" s="25"/>
    </row>
    <row r="32" spans="2:6" x14ac:dyDescent="0.25">
      <c r="B32" s="18" t="s">
        <v>226</v>
      </c>
      <c r="C32" s="24" t="s">
        <v>150</v>
      </c>
      <c r="D32" s="1">
        <v>2.2046199999999998</v>
      </c>
      <c r="E32" s="1" t="s">
        <v>226</v>
      </c>
      <c r="F32" s="25"/>
    </row>
    <row r="33" spans="2:6" x14ac:dyDescent="0.25">
      <c r="B33" s="1" t="s">
        <v>227</v>
      </c>
      <c r="C33" s="24" t="s">
        <v>150</v>
      </c>
      <c r="D33" s="26">
        <v>2000</v>
      </c>
      <c r="E33" s="1" t="s">
        <v>227</v>
      </c>
      <c r="F33" s="25"/>
    </row>
    <row r="34" spans="2:6" x14ac:dyDescent="0.25">
      <c r="B34" s="1" t="s">
        <v>228</v>
      </c>
      <c r="C34" s="24" t="s">
        <v>150</v>
      </c>
      <c r="D34" s="1">
        <v>3.2808000000000002</v>
      </c>
      <c r="E34" s="1" t="s">
        <v>228</v>
      </c>
      <c r="F34" s="25"/>
    </row>
    <row r="35" spans="2:6" x14ac:dyDescent="0.25">
      <c r="B35" s="1" t="s">
        <v>229</v>
      </c>
      <c r="C35" s="24" t="s">
        <v>150</v>
      </c>
      <c r="D35" s="1">
        <v>3.2807999999999997E-2</v>
      </c>
      <c r="E35" s="1" t="s">
        <v>229</v>
      </c>
      <c r="F35" s="25"/>
    </row>
    <row r="36" spans="2:6" ht="27.75" customHeight="1" x14ac:dyDescent="0.25">
      <c r="B36" s="1" t="s">
        <v>230</v>
      </c>
      <c r="C36" s="24" t="s">
        <v>150</v>
      </c>
      <c r="D36" s="26">
        <v>3600</v>
      </c>
      <c r="E36" s="1" t="s">
        <v>230</v>
      </c>
      <c r="F36" s="27"/>
    </row>
    <row r="37" spans="2:6" ht="44.25" customHeight="1" x14ac:dyDescent="0.25">
      <c r="B37" s="1" t="s">
        <v>231</v>
      </c>
      <c r="C37" s="24" t="s">
        <v>150</v>
      </c>
      <c r="D37" s="1">
        <v>60</v>
      </c>
      <c r="E37" s="1" t="s">
        <v>231</v>
      </c>
      <c r="F37" s="27"/>
    </row>
    <row r="38" spans="2:6" ht="41.25" customHeight="1" x14ac:dyDescent="0.25">
      <c r="B38" s="1" t="s">
        <v>232</v>
      </c>
      <c r="C38" s="24" t="s">
        <v>150</v>
      </c>
      <c r="D38" s="1">
        <v>1000</v>
      </c>
      <c r="E38" s="1" t="s">
        <v>232</v>
      </c>
      <c r="F38" s="27"/>
    </row>
    <row r="39" spans="2:6" x14ac:dyDescent="0.25">
      <c r="B39" s="1" t="s">
        <v>233</v>
      </c>
      <c r="C39" s="24" t="s">
        <v>150</v>
      </c>
      <c r="D39" s="1">
        <v>1E-3</v>
      </c>
      <c r="E39" s="1" t="s">
        <v>233</v>
      </c>
      <c r="F39" s="27"/>
    </row>
    <row r="40" spans="2:6" ht="42.75" customHeight="1" x14ac:dyDescent="0.25">
      <c r="B40" s="1" t="s">
        <v>234</v>
      </c>
      <c r="C40" s="24" t="s">
        <v>150</v>
      </c>
      <c r="D40" s="1">
        <v>3.7850000000000001</v>
      </c>
      <c r="E40" s="1" t="s">
        <v>234</v>
      </c>
      <c r="F40" s="27"/>
    </row>
    <row r="41" spans="2:6" x14ac:dyDescent="0.25">
      <c r="C41" s="10"/>
    </row>
    <row r="42" spans="2:6" ht="18" x14ac:dyDescent="0.35">
      <c r="B42" s="192" t="s">
        <v>235</v>
      </c>
      <c r="C42" s="192"/>
      <c r="D42" s="192"/>
    </row>
    <row r="43" spans="2:6" ht="30" x14ac:dyDescent="0.25">
      <c r="B43" s="1" t="s">
        <v>236</v>
      </c>
      <c r="C43" s="107" t="s">
        <v>237</v>
      </c>
      <c r="D43" s="107" t="s">
        <v>238</v>
      </c>
    </row>
    <row r="44" spans="2:6" x14ac:dyDescent="0.25">
      <c r="B44" s="18">
        <v>8</v>
      </c>
      <c r="C44" s="145">
        <v>0.2</v>
      </c>
      <c r="D44" s="18">
        <f>SUM(C44:C45)</f>
        <v>1</v>
      </c>
    </row>
    <row r="45" spans="2:6" x14ac:dyDescent="0.25">
      <c r="B45" s="18">
        <v>24</v>
      </c>
      <c r="C45" s="145">
        <v>0.8</v>
      </c>
      <c r="D45" s="18"/>
    </row>
    <row r="46" spans="2:6" ht="18" customHeight="1" thickBot="1" x14ac:dyDescent="0.3">
      <c r="C46" s="10"/>
    </row>
    <row r="47" spans="2:6" ht="36.950000000000003" customHeight="1" x14ac:dyDescent="0.25">
      <c r="B47" s="185" t="s">
        <v>239</v>
      </c>
      <c r="C47" s="186"/>
      <c r="D47" s="187"/>
    </row>
    <row r="48" spans="2:6" ht="29.1" customHeight="1" x14ac:dyDescent="0.25">
      <c r="B48" s="108" t="s">
        <v>240</v>
      </c>
      <c r="C48" s="107" t="s">
        <v>237</v>
      </c>
      <c r="D48" s="109" t="s">
        <v>238</v>
      </c>
    </row>
    <row r="49" spans="2:4" x14ac:dyDescent="0.25">
      <c r="B49" s="108">
        <f>5*52</f>
        <v>260</v>
      </c>
      <c r="C49" s="101">
        <v>0.2</v>
      </c>
      <c r="D49" s="114">
        <f>SUM(C49:C53)</f>
        <v>1</v>
      </c>
    </row>
    <row r="50" spans="2:4" x14ac:dyDescent="0.25">
      <c r="B50" s="108">
        <f>7*48</f>
        <v>336</v>
      </c>
      <c r="C50" s="101">
        <v>0.1</v>
      </c>
      <c r="D50" s="111"/>
    </row>
    <row r="51" spans="2:4" x14ac:dyDescent="0.25">
      <c r="B51" s="108">
        <f>7*49</f>
        <v>343</v>
      </c>
      <c r="C51" s="101">
        <v>0.1</v>
      </c>
      <c r="D51" s="111"/>
    </row>
    <row r="52" spans="2:4" x14ac:dyDescent="0.25">
      <c r="B52" s="108">
        <f>7*51</f>
        <v>357</v>
      </c>
      <c r="C52" s="2">
        <v>0.1</v>
      </c>
      <c r="D52" s="111"/>
    </row>
    <row r="53" spans="2:4" ht="15.75" thickBot="1" x14ac:dyDescent="0.3">
      <c r="B53" s="112">
        <f>7*52</f>
        <v>364</v>
      </c>
      <c r="C53" s="115">
        <v>0.5</v>
      </c>
      <c r="D53" s="113"/>
    </row>
    <row r="54" spans="2:4" ht="15.75" thickBot="1" x14ac:dyDescent="0.3">
      <c r="C54" s="10"/>
    </row>
    <row r="55" spans="2:4" x14ac:dyDescent="0.25">
      <c r="B55" s="185" t="s">
        <v>241</v>
      </c>
      <c r="C55" s="186"/>
      <c r="D55" s="187"/>
    </row>
    <row r="56" spans="2:4" ht="30" x14ac:dyDescent="0.25">
      <c r="B56" s="108" t="s">
        <v>242</v>
      </c>
      <c r="C56" s="107" t="s">
        <v>237</v>
      </c>
      <c r="D56" s="109" t="s">
        <v>238</v>
      </c>
    </row>
    <row r="57" spans="2:4" x14ac:dyDescent="0.25">
      <c r="B57" s="108">
        <v>3.9734691612000002</v>
      </c>
      <c r="C57" s="101">
        <f>1/12</f>
        <v>8.3333333333333329E-2</v>
      </c>
      <c r="D57" s="110">
        <f>SUM(C57:C68)</f>
        <v>1</v>
      </c>
    </row>
    <row r="58" spans="2:4" x14ac:dyDescent="0.25">
      <c r="B58" s="108">
        <v>0.45359237000000002</v>
      </c>
      <c r="C58" s="101">
        <f t="shared" ref="C58:C68" si="1">1/12</f>
        <v>8.3333333333333329E-2</v>
      </c>
      <c r="D58" s="111"/>
    </row>
    <row r="59" spans="2:4" x14ac:dyDescent="0.25">
      <c r="B59" s="108">
        <v>7230.2623777999997</v>
      </c>
      <c r="C59" s="101">
        <f t="shared" si="1"/>
        <v>8.3333333333333329E-2</v>
      </c>
      <c r="D59" s="111"/>
    </row>
    <row r="60" spans="2:4" x14ac:dyDescent="0.25">
      <c r="B60" s="108">
        <v>816.46626600000002</v>
      </c>
      <c r="C60" s="101">
        <f t="shared" si="1"/>
        <v>8.3333333333333329E-2</v>
      </c>
      <c r="D60" s="111"/>
    </row>
    <row r="61" spans="2:4" x14ac:dyDescent="0.25">
      <c r="B61" s="89">
        <v>4.8080791220000005</v>
      </c>
      <c r="C61" s="101">
        <f t="shared" si="1"/>
        <v>8.3333333333333329E-2</v>
      </c>
      <c r="D61" s="97"/>
    </row>
    <row r="62" spans="2:4" x14ac:dyDescent="0.25">
      <c r="B62" s="89">
        <v>2.9937096419999998</v>
      </c>
      <c r="C62" s="101">
        <f t="shared" si="1"/>
        <v>8.3333333333333329E-2</v>
      </c>
      <c r="D62" s="97"/>
    </row>
    <row r="63" spans="2:4" x14ac:dyDescent="0.25">
      <c r="B63" s="89">
        <v>0.2081444667456</v>
      </c>
      <c r="C63" s="101">
        <f t="shared" si="1"/>
        <v>8.3333333333333329E-2</v>
      </c>
      <c r="D63" s="97"/>
    </row>
    <row r="64" spans="2:4" x14ac:dyDescent="0.25">
      <c r="B64" s="89">
        <v>0.19246831443840001</v>
      </c>
      <c r="C64" s="101">
        <f t="shared" si="1"/>
        <v>8.3333333333333329E-2</v>
      </c>
      <c r="D64" s="97"/>
    </row>
    <row r="65" spans="2:4" x14ac:dyDescent="0.25">
      <c r="B65" s="89">
        <v>0.10432624510000001</v>
      </c>
      <c r="C65" s="101">
        <f t="shared" si="1"/>
        <v>8.3333333333333329E-2</v>
      </c>
      <c r="D65" s="97"/>
    </row>
    <row r="66" spans="2:4" x14ac:dyDescent="0.25">
      <c r="B66" s="89">
        <v>8.6726861143999988E-3</v>
      </c>
      <c r="C66" s="101">
        <f t="shared" si="1"/>
        <v>8.3333333333333329E-2</v>
      </c>
      <c r="D66" s="97"/>
    </row>
    <row r="67" spans="2:4" x14ac:dyDescent="0.25">
      <c r="B67" s="89">
        <v>8.0195131015999999E-3</v>
      </c>
      <c r="C67" s="101">
        <f t="shared" si="1"/>
        <v>8.3333333333333329E-2</v>
      </c>
      <c r="D67" s="97"/>
    </row>
    <row r="68" spans="2:4" x14ac:dyDescent="0.25">
      <c r="B68" s="89">
        <v>3.9734691612000002</v>
      </c>
      <c r="C68" s="101">
        <f t="shared" si="1"/>
        <v>8.3333333333333329E-2</v>
      </c>
      <c r="D68" s="97"/>
    </row>
    <row r="69" spans="2:4" x14ac:dyDescent="0.25">
      <c r="C69" s="10"/>
    </row>
    <row r="70" spans="2:4" x14ac:dyDescent="0.25">
      <c r="C70" s="10"/>
    </row>
    <row r="71" spans="2:4" x14ac:dyDescent="0.25">
      <c r="C71" s="10"/>
    </row>
    <row r="72" spans="2:4" x14ac:dyDescent="0.25">
      <c r="C72" s="10"/>
    </row>
    <row r="73" spans="2:4" x14ac:dyDescent="0.25">
      <c r="C73" s="10"/>
    </row>
    <row r="74" spans="2:4" x14ac:dyDescent="0.25">
      <c r="C74" s="10"/>
    </row>
    <row r="75" spans="2:4" x14ac:dyDescent="0.25">
      <c r="C75" s="10"/>
    </row>
    <row r="76" spans="2:4" x14ac:dyDescent="0.25">
      <c r="C76" s="10"/>
    </row>
    <row r="77" spans="2:4" x14ac:dyDescent="0.25">
      <c r="C77" s="10"/>
    </row>
    <row r="78" spans="2:4" x14ac:dyDescent="0.25">
      <c r="C78" s="10"/>
    </row>
    <row r="79" spans="2:4" x14ac:dyDescent="0.25">
      <c r="C79" s="10"/>
    </row>
    <row r="80" spans="2:4" x14ac:dyDescent="0.25">
      <c r="C80" s="10"/>
    </row>
    <row r="81" spans="3:3" x14ac:dyDescent="0.25">
      <c r="C81" s="10"/>
    </row>
    <row r="82" spans="3:3" x14ac:dyDescent="0.25">
      <c r="C82" s="10"/>
    </row>
    <row r="83" spans="3:3" x14ac:dyDescent="0.25">
      <c r="C83" s="10"/>
    </row>
    <row r="84" spans="3:3" x14ac:dyDescent="0.25">
      <c r="C84" s="10"/>
    </row>
    <row r="85" spans="3:3" x14ac:dyDescent="0.25">
      <c r="C85" s="10"/>
    </row>
    <row r="86" spans="3:3" x14ac:dyDescent="0.25">
      <c r="C86" s="10"/>
    </row>
    <row r="87" spans="3:3" x14ac:dyDescent="0.25">
      <c r="C87" s="10"/>
    </row>
    <row r="88" spans="3:3" x14ac:dyDescent="0.25">
      <c r="C88" s="10"/>
    </row>
    <row r="89" spans="3:3" x14ac:dyDescent="0.25">
      <c r="C89" s="10"/>
    </row>
    <row r="90" spans="3:3" x14ac:dyDescent="0.25">
      <c r="C90" s="10"/>
    </row>
    <row r="91" spans="3:3" x14ac:dyDescent="0.25">
      <c r="C91" s="10"/>
    </row>
    <row r="92" spans="3:3" x14ac:dyDescent="0.25">
      <c r="C92" s="10"/>
    </row>
    <row r="93" spans="3:3" x14ac:dyDescent="0.25">
      <c r="C93" s="10"/>
    </row>
    <row r="94" spans="3:3" x14ac:dyDescent="0.25">
      <c r="C94" s="10"/>
    </row>
    <row r="95" spans="3:3" x14ac:dyDescent="0.25">
      <c r="C95" s="10"/>
    </row>
    <row r="96" spans="3:3" x14ac:dyDescent="0.25">
      <c r="C96" s="10"/>
    </row>
    <row r="97" spans="3:3" x14ac:dyDescent="0.25">
      <c r="C97" s="10"/>
    </row>
    <row r="98" spans="3:3" x14ac:dyDescent="0.25">
      <c r="C98" s="10"/>
    </row>
    <row r="99" spans="3:3" x14ac:dyDescent="0.25">
      <c r="C99" s="10"/>
    </row>
    <row r="100" spans="3:3" x14ac:dyDescent="0.25">
      <c r="C100" s="10"/>
    </row>
    <row r="101" spans="3:3" x14ac:dyDescent="0.25">
      <c r="C101" s="10"/>
    </row>
    <row r="102" spans="3:3" x14ac:dyDescent="0.25">
      <c r="C102" s="10"/>
    </row>
    <row r="103" spans="3:3" x14ac:dyDescent="0.25">
      <c r="C103" s="10"/>
    </row>
    <row r="104" spans="3:3" x14ac:dyDescent="0.25">
      <c r="C104" s="10"/>
    </row>
    <row r="105" spans="3:3" x14ac:dyDescent="0.25">
      <c r="C105" s="10"/>
    </row>
    <row r="106" spans="3:3" x14ac:dyDescent="0.25">
      <c r="C106" s="10"/>
    </row>
    <row r="107" spans="3:3" x14ac:dyDescent="0.25">
      <c r="C107" s="10"/>
    </row>
    <row r="108" spans="3:3" x14ac:dyDescent="0.25">
      <c r="C108" s="10"/>
    </row>
    <row r="109" spans="3:3" x14ac:dyDescent="0.25">
      <c r="C109" s="10"/>
    </row>
    <row r="110" spans="3:3" x14ac:dyDescent="0.25">
      <c r="C110" s="10"/>
    </row>
    <row r="111" spans="3:3" x14ac:dyDescent="0.25">
      <c r="C111" s="10"/>
    </row>
    <row r="112" spans="3:3" x14ac:dyDescent="0.25">
      <c r="C112" s="10"/>
    </row>
    <row r="113" spans="3:3" x14ac:dyDescent="0.25">
      <c r="C113" s="10"/>
    </row>
    <row r="114" spans="3:3" x14ac:dyDescent="0.25">
      <c r="C114" s="10"/>
    </row>
    <row r="115" spans="3:3" x14ac:dyDescent="0.25">
      <c r="C115" s="10"/>
    </row>
    <row r="116" spans="3:3" x14ac:dyDescent="0.25">
      <c r="C116" s="10"/>
    </row>
    <row r="117" spans="3:3" x14ac:dyDescent="0.25">
      <c r="C117" s="10"/>
    </row>
    <row r="118" spans="3:3" x14ac:dyDescent="0.25">
      <c r="C118" s="10"/>
    </row>
    <row r="119" spans="3:3" x14ac:dyDescent="0.25">
      <c r="C119" s="10"/>
    </row>
    <row r="120" spans="3:3" x14ac:dyDescent="0.25">
      <c r="C120" s="10"/>
    </row>
    <row r="121" spans="3:3" x14ac:dyDescent="0.25">
      <c r="C121" s="10"/>
    </row>
    <row r="122" spans="3:3" x14ac:dyDescent="0.25">
      <c r="C122" s="10"/>
    </row>
    <row r="123" spans="3:3" x14ac:dyDescent="0.25">
      <c r="C123" s="10"/>
    </row>
    <row r="124" spans="3:3" x14ac:dyDescent="0.25">
      <c r="C124" s="10"/>
    </row>
    <row r="125" spans="3:3" x14ac:dyDescent="0.25">
      <c r="C125" s="10"/>
    </row>
    <row r="126" spans="3:3" x14ac:dyDescent="0.25">
      <c r="C126" s="10"/>
    </row>
    <row r="127" spans="3:3" x14ac:dyDescent="0.25">
      <c r="C127" s="10"/>
    </row>
    <row r="128" spans="3:3" x14ac:dyDescent="0.25">
      <c r="C128" s="10"/>
    </row>
    <row r="129" spans="3:3" x14ac:dyDescent="0.25">
      <c r="C129" s="10"/>
    </row>
    <row r="130" spans="3:3" x14ac:dyDescent="0.25">
      <c r="C130" s="10"/>
    </row>
    <row r="131" spans="3:3" x14ac:dyDescent="0.25">
      <c r="C131" s="10"/>
    </row>
    <row r="132" spans="3:3" x14ac:dyDescent="0.25">
      <c r="C132" s="10"/>
    </row>
    <row r="133" spans="3:3" x14ac:dyDescent="0.25">
      <c r="C133" s="10"/>
    </row>
    <row r="134" spans="3:3" x14ac:dyDescent="0.25">
      <c r="C134" s="10"/>
    </row>
    <row r="135" spans="3:3" x14ac:dyDescent="0.25">
      <c r="C135" s="10"/>
    </row>
    <row r="136" spans="3:3" x14ac:dyDescent="0.25">
      <c r="C136" s="10"/>
    </row>
    <row r="137" spans="3:3" x14ac:dyDescent="0.25">
      <c r="C137" s="10"/>
    </row>
    <row r="138" spans="3:3" x14ac:dyDescent="0.25">
      <c r="C138" s="10"/>
    </row>
    <row r="139" spans="3:3" x14ac:dyDescent="0.25">
      <c r="C139" s="10"/>
    </row>
    <row r="140" spans="3:3" x14ac:dyDescent="0.25">
      <c r="C140" s="10"/>
    </row>
    <row r="141" spans="3:3" x14ac:dyDescent="0.25">
      <c r="C141" s="10"/>
    </row>
    <row r="142" spans="3:3" x14ac:dyDescent="0.25">
      <c r="C142" s="10"/>
    </row>
    <row r="143" spans="3:3" x14ac:dyDescent="0.25">
      <c r="C143" s="10"/>
    </row>
    <row r="144" spans="3:3" x14ac:dyDescent="0.25">
      <c r="C144" s="10"/>
    </row>
    <row r="145" spans="3:3" x14ac:dyDescent="0.25">
      <c r="C145" s="10"/>
    </row>
    <row r="146" spans="3:3" x14ac:dyDescent="0.25">
      <c r="C146" s="10"/>
    </row>
    <row r="147" spans="3:3" x14ac:dyDescent="0.25">
      <c r="C147" s="10"/>
    </row>
    <row r="148" spans="3:3" x14ac:dyDescent="0.25">
      <c r="C148" s="10"/>
    </row>
    <row r="149" spans="3:3" x14ac:dyDescent="0.25">
      <c r="C149" s="10"/>
    </row>
    <row r="150" spans="3:3" x14ac:dyDescent="0.25">
      <c r="C150" s="10"/>
    </row>
    <row r="151" spans="3:3" x14ac:dyDescent="0.25">
      <c r="C151" s="10"/>
    </row>
    <row r="152" spans="3:3" x14ac:dyDescent="0.25">
      <c r="C152" s="10"/>
    </row>
    <row r="153" spans="3:3" x14ac:dyDescent="0.25">
      <c r="C153" s="10"/>
    </row>
    <row r="154" spans="3:3" x14ac:dyDescent="0.25">
      <c r="C154" s="10"/>
    </row>
    <row r="155" spans="3:3" x14ac:dyDescent="0.25">
      <c r="C155" s="10"/>
    </row>
    <row r="156" spans="3:3" x14ac:dyDescent="0.25">
      <c r="C156" s="10"/>
    </row>
    <row r="157" spans="3:3" x14ac:dyDescent="0.25">
      <c r="C157" s="10"/>
    </row>
    <row r="158" spans="3:3" x14ac:dyDescent="0.25">
      <c r="C158" s="10"/>
    </row>
    <row r="159" spans="3:3" x14ac:dyDescent="0.25">
      <c r="C159" s="10"/>
    </row>
    <row r="160" spans="3:3" x14ac:dyDescent="0.25">
      <c r="C160" s="10"/>
    </row>
    <row r="161" spans="3:3" x14ac:dyDescent="0.25">
      <c r="C161" s="10"/>
    </row>
    <row r="162" spans="3:3" x14ac:dyDescent="0.25">
      <c r="C162" s="10"/>
    </row>
    <row r="163" spans="3:3" x14ac:dyDescent="0.25">
      <c r="C163" s="10"/>
    </row>
    <row r="164" spans="3:3" x14ac:dyDescent="0.25">
      <c r="C164" s="10"/>
    </row>
    <row r="165" spans="3:3" x14ac:dyDescent="0.25">
      <c r="C165" s="10"/>
    </row>
    <row r="166" spans="3:3" x14ac:dyDescent="0.25">
      <c r="C166" s="10"/>
    </row>
    <row r="167" spans="3:3" x14ac:dyDescent="0.25">
      <c r="C167" s="10"/>
    </row>
    <row r="168" spans="3:3" x14ac:dyDescent="0.25">
      <c r="C168" s="10"/>
    </row>
    <row r="169" spans="3:3" x14ac:dyDescent="0.25">
      <c r="C169" s="10"/>
    </row>
    <row r="170" spans="3:3" x14ac:dyDescent="0.25">
      <c r="C170" s="10"/>
    </row>
    <row r="171" spans="3:3" x14ac:dyDescent="0.25">
      <c r="C171" s="10"/>
    </row>
    <row r="172" spans="3:3" x14ac:dyDescent="0.25">
      <c r="C172" s="10"/>
    </row>
    <row r="173" spans="3:3" x14ac:dyDescent="0.25">
      <c r="C173" s="10"/>
    </row>
    <row r="174" spans="3:3" x14ac:dyDescent="0.25">
      <c r="C174" s="10"/>
    </row>
    <row r="175" spans="3:3" x14ac:dyDescent="0.25">
      <c r="C175" s="10"/>
    </row>
    <row r="176" spans="3:3" x14ac:dyDescent="0.25">
      <c r="C176" s="10"/>
    </row>
    <row r="177" spans="2:4" x14ac:dyDescent="0.25">
      <c r="C177" s="10"/>
    </row>
    <row r="178" spans="2:4" x14ac:dyDescent="0.25">
      <c r="C178" s="10"/>
    </row>
    <row r="179" spans="2:4" x14ac:dyDescent="0.25">
      <c r="B179"/>
      <c r="C179" s="69"/>
      <c r="D179"/>
    </row>
    <row r="180" spans="2:4" x14ac:dyDescent="0.25">
      <c r="B180"/>
      <c r="C180" s="69"/>
      <c r="D180"/>
    </row>
    <row r="181" spans="2:4" x14ac:dyDescent="0.25">
      <c r="B181"/>
      <c r="C181" s="69"/>
      <c r="D181"/>
    </row>
    <row r="182" spans="2:4" x14ac:dyDescent="0.25">
      <c r="B182"/>
      <c r="C182" s="69"/>
      <c r="D182"/>
    </row>
    <row r="183" spans="2:4" x14ac:dyDescent="0.25">
      <c r="B183"/>
      <c r="C183" s="69"/>
      <c r="D183"/>
    </row>
    <row r="184" spans="2:4" x14ac:dyDescent="0.25">
      <c r="B184"/>
      <c r="C184" s="69"/>
      <c r="D184"/>
    </row>
    <row r="185" spans="2:4" x14ac:dyDescent="0.25">
      <c r="B185"/>
      <c r="C185" s="69"/>
      <c r="D185"/>
    </row>
    <row r="186" spans="2:4" x14ac:dyDescent="0.25">
      <c r="B186"/>
      <c r="C186" s="69"/>
      <c r="D186"/>
    </row>
  </sheetData>
  <sheetProtection sheet="1" objects="1" scenarios="1" formatCells="0" formatColumns="0" formatRows="0"/>
  <mergeCells count="11">
    <mergeCell ref="B55:D55"/>
    <mergeCell ref="B47:D47"/>
    <mergeCell ref="L4:L5"/>
    <mergeCell ref="M4:M5"/>
    <mergeCell ref="B4:B5"/>
    <mergeCell ref="C4:C5"/>
    <mergeCell ref="D4:D5"/>
    <mergeCell ref="E4:F4"/>
    <mergeCell ref="G4:I4"/>
    <mergeCell ref="J4:J5"/>
    <mergeCell ref="B42:D42"/>
  </mergeCells>
  <phoneticPr fontId="10" type="noConversion"/>
  <dataValidations count="1">
    <dataValidation type="list" allowBlank="1" showInputMessage="1" showErrorMessage="1" sqref="C2" xr:uid="{A2FFD94A-BCF4-43F0-B767-4C439165A6A5}">
      <formula1>MC_On_Off</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2C49F-B749-4E5E-A943-283E7D2D4824}">
  <sheetPr codeName="Sheet6"/>
  <dimension ref="B2:H72"/>
  <sheetViews>
    <sheetView zoomScale="90" zoomScaleNormal="90" workbookViewId="0">
      <selection activeCell="C48" sqref="C48"/>
    </sheetView>
  </sheetViews>
  <sheetFormatPr defaultColWidth="8.85546875" defaultRowHeight="15" x14ac:dyDescent="0.25"/>
  <cols>
    <col min="1" max="1" width="2" style="3" customWidth="1"/>
    <col min="2" max="2" width="47.28515625" style="5" bestFit="1" customWidth="1"/>
    <col min="3" max="3" width="24.7109375" style="30" customWidth="1"/>
    <col min="4" max="4" width="122.140625" style="31" customWidth="1"/>
    <col min="5" max="5" width="37.42578125" style="32" customWidth="1"/>
    <col min="6" max="6" width="21" style="33" bestFit="1" customWidth="1"/>
    <col min="7" max="16384" width="8.85546875" style="3"/>
  </cols>
  <sheetData>
    <row r="2" spans="2:6" ht="18.75" x14ac:dyDescent="0.3">
      <c r="B2" s="29" t="s">
        <v>243</v>
      </c>
      <c r="D2" s="106"/>
    </row>
    <row r="3" spans="2:6" ht="13.5" customHeight="1" x14ac:dyDescent="0.25"/>
    <row r="4" spans="2:6" ht="33.75" customHeight="1" x14ac:dyDescent="0.25">
      <c r="B4" s="34" t="s">
        <v>244</v>
      </c>
      <c r="C4" s="35" t="s">
        <v>132</v>
      </c>
      <c r="D4" s="36" t="s">
        <v>245</v>
      </c>
      <c r="E4" s="37" t="s">
        <v>246</v>
      </c>
      <c r="F4" s="38" t="s">
        <v>133</v>
      </c>
    </row>
    <row r="5" spans="2:6" ht="58.5" customHeight="1" x14ac:dyDescent="0.35">
      <c r="B5" s="39" t="s">
        <v>247</v>
      </c>
      <c r="C5" s="40" t="s">
        <v>248</v>
      </c>
      <c r="D5" s="41" t="s">
        <v>249</v>
      </c>
      <c r="E5" s="42" t="e" cm="1">
        <f t="array" aca="1" ref="E5" ca="1">_xll.RiskOutput("Annual Throughput")+IF(AR_RS3/LF_air&lt;78,78,IF(AR_RS3/LF_air&gt;PV,PV,AR_RS3/LF_air))</f>
        <v>#NAME?</v>
      </c>
      <c r="F5" s="43" t="s">
        <v>250</v>
      </c>
    </row>
    <row r="6" spans="2:6" ht="23.25" customHeight="1" x14ac:dyDescent="0.35">
      <c r="B6" s="39" t="s">
        <v>251</v>
      </c>
      <c r="C6" s="116" t="s">
        <v>252</v>
      </c>
      <c r="D6" s="41" t="s">
        <v>253</v>
      </c>
      <c r="E6" s="42" t="e" cm="1">
        <f t="array" aca="1" ref="E6" ca="1">_xll.RiskOutput("Daily Throughput")+Q_chem_site_yr/TIME_operating_days</f>
        <v>#NAME?</v>
      </c>
      <c r="F6" s="117" t="s">
        <v>254</v>
      </c>
    </row>
    <row r="7" spans="2:6" ht="47.25" customHeight="1" x14ac:dyDescent="0.35">
      <c r="B7" s="39" t="s">
        <v>255</v>
      </c>
      <c r="C7" s="116" t="s">
        <v>256</v>
      </c>
      <c r="D7" s="41" t="s">
        <v>257</v>
      </c>
      <c r="E7" s="118" t="e" cm="1">
        <f t="array" aca="1" ref="E7" ca="1">_xll.RiskOutput("Number of Sites")+IF(ROUND(PV/(Q_chem_site_yr*F_product),0)&gt;112701,112701,ROUND(PV/(Q_chem_site_yr*F_product),0))</f>
        <v>#NAME?</v>
      </c>
      <c r="F7" s="117" t="s">
        <v>258</v>
      </c>
    </row>
    <row r="8" spans="2:6" ht="47.25" customHeight="1" x14ac:dyDescent="0.35">
      <c r="B8" s="39" t="s">
        <v>259</v>
      </c>
      <c r="C8" s="116" t="s">
        <v>260</v>
      </c>
      <c r="D8" s="41" t="s">
        <v>261</v>
      </c>
      <c r="E8" s="118" t="e" cm="1">
        <f t="array" aca="1" ref="E8" ca="1">_xll.RiskOutput("Recalculated Annual Throughput")+IF(PV/N_sites&lt;78,78, IF(PV/N_sites&gt;4545.9, 4545.9, PV/N_sites))</f>
        <v>#NAME?</v>
      </c>
      <c r="F8" s="43" t="s">
        <v>250</v>
      </c>
    </row>
    <row r="9" spans="2:6" ht="47.25" customHeight="1" x14ac:dyDescent="0.35">
      <c r="B9" s="39" t="s">
        <v>262</v>
      </c>
      <c r="C9" s="116" t="s">
        <v>263</v>
      </c>
      <c r="D9" s="128" t="s">
        <v>264</v>
      </c>
      <c r="E9" s="118" t="e" cm="1">
        <f t="array" aca="1" ref="E9" ca="1">_xll.RiskOutput("Vapor Degreasing Loss Fraction Estimate")+AR_RS3_recalc/Q_chem_site_yr_recalc</f>
        <v>#NAME?</v>
      </c>
      <c r="F9" s="43" t="s">
        <v>148</v>
      </c>
    </row>
    <row r="10" spans="2:6" ht="31.5" x14ac:dyDescent="0.35">
      <c r="B10" s="72" t="s">
        <v>265</v>
      </c>
      <c r="C10" s="116" t="s">
        <v>266</v>
      </c>
      <c r="D10" s="41" t="s">
        <v>267</v>
      </c>
      <c r="E10" s="134" t="e" cm="1">
        <f t="array" aca="1" ref="E10" ca="1">_xll.RiskOutput("Containers per Day")+ROUNDUP((Q_chem_site_day)/(F_product*V_container*RHO*L_per_gal),0)</f>
        <v>#NAME?</v>
      </c>
      <c r="F10" s="117" t="s">
        <v>268</v>
      </c>
    </row>
    <row r="11" spans="2:6" ht="31.5" x14ac:dyDescent="0.35">
      <c r="B11" s="72" t="s">
        <v>269</v>
      </c>
      <c r="C11" s="116" t="s">
        <v>270</v>
      </c>
      <c r="D11" s="41" t="s">
        <v>271</v>
      </c>
      <c r="E11" s="118" t="e" cm="1">
        <f t="array" aca="1" ref="E11" ca="1">_xll.RiskOutput("Containers per Year")+ROUNDUP(N_container_unload_site_day*TIME_operating_days,0)</f>
        <v>#NAME?</v>
      </c>
      <c r="F11" s="117" t="s">
        <v>272</v>
      </c>
    </row>
    <row r="12" spans="2:6" ht="18" x14ac:dyDescent="0.35">
      <c r="B12" s="72" t="s">
        <v>273</v>
      </c>
      <c r="C12" s="116" t="s">
        <v>274</v>
      </c>
      <c r="D12" s="41" t="s">
        <v>275</v>
      </c>
      <c r="E12" s="119" t="e" cm="1">
        <f t="array" aca="1" ref="E12" ca="1">_xll.RiskOutput("Unloading Hours")+N_container_unload_site_day/Rate_fill_cont</f>
        <v>#NAME?</v>
      </c>
      <c r="F12" s="117" t="s">
        <v>179</v>
      </c>
    </row>
    <row r="13" spans="2:6" ht="18" x14ac:dyDescent="0.35">
      <c r="B13" s="72" t="s">
        <v>276</v>
      </c>
      <c r="C13" s="116" t="s">
        <v>277</v>
      </c>
      <c r="D13" s="41" t="s">
        <v>278</v>
      </c>
      <c r="E13" s="118" t="e" cm="1">
        <f t="array" aca="1" ref="E13" ca="1">_xll.RiskOutput("Annual Unloading Hours")+N_container_unload_site_yr/Rate_fill_cont</f>
        <v>#NAME?</v>
      </c>
      <c r="F13" s="117" t="s">
        <v>279</v>
      </c>
    </row>
    <row r="14" spans="2:6" ht="31.5" x14ac:dyDescent="0.35">
      <c r="B14" s="72" t="s">
        <v>177</v>
      </c>
      <c r="C14" s="116" t="s">
        <v>280</v>
      </c>
      <c r="D14" s="116" t="s">
        <v>281</v>
      </c>
      <c r="E14" s="118" t="e" cm="1">
        <f t="array" aca="1" ref="E14" ca="1">_xll.RiskOutput("Annual Degreasing Operating Hours")+OH_degreasing_day*TIME_operating_days</f>
        <v>#NAME?</v>
      </c>
      <c r="F14" s="117" t="s">
        <v>279</v>
      </c>
    </row>
    <row r="15" spans="2:6" x14ac:dyDescent="0.25">
      <c r="B15" s="45"/>
      <c r="C15" s="55"/>
      <c r="D15" s="120"/>
      <c r="E15" s="121"/>
      <c r="F15" s="122"/>
    </row>
    <row r="16" spans="2:6" x14ac:dyDescent="0.25">
      <c r="B16" s="193" t="s">
        <v>282</v>
      </c>
      <c r="C16" s="194"/>
      <c r="D16" s="194"/>
      <c r="E16" s="194"/>
      <c r="F16" s="194"/>
    </row>
    <row r="17" spans="2:8" ht="35.25" customHeight="1" x14ac:dyDescent="0.25">
      <c r="B17" s="195" t="s">
        <v>283</v>
      </c>
      <c r="C17" s="196"/>
      <c r="D17" s="196"/>
      <c r="E17" s="196"/>
      <c r="F17" s="197"/>
    </row>
    <row r="18" spans="2:8" x14ac:dyDescent="0.25">
      <c r="B18" s="45"/>
      <c r="C18" s="55"/>
      <c r="D18" s="55"/>
      <c r="E18" s="123"/>
      <c r="F18" s="122"/>
    </row>
    <row r="19" spans="2:8" x14ac:dyDescent="0.25">
      <c r="B19" s="193" t="s">
        <v>284</v>
      </c>
      <c r="C19" s="194"/>
      <c r="D19" s="194"/>
      <c r="E19" s="194"/>
      <c r="F19" s="194"/>
    </row>
    <row r="20" spans="2:8" ht="89.1" customHeight="1" x14ac:dyDescent="0.35">
      <c r="B20" s="7" t="s">
        <v>285</v>
      </c>
      <c r="C20" s="116" t="s">
        <v>286</v>
      </c>
      <c r="D20" s="128" t="s">
        <v>287</v>
      </c>
      <c r="E20" s="127" t="e" cm="1">
        <f t="array" aca="1" ref="E20" ca="1">_xll.RiskOutput("DR_RS2")+IF(N_container_unload_site_yr&lt;TIME_operating_days,V_container*RHO*F_product*F_cont_disp*1*L_per_gal,Q_chem_site_day*F_cont_disp)</f>
        <v>#NAME?</v>
      </c>
      <c r="F20" s="117" t="s">
        <v>254</v>
      </c>
    </row>
    <row r="21" spans="2:8" ht="84" x14ac:dyDescent="0.35">
      <c r="B21" s="7" t="s">
        <v>288</v>
      </c>
      <c r="C21" s="116" t="s">
        <v>289</v>
      </c>
      <c r="D21" s="128" t="s">
        <v>290</v>
      </c>
      <c r="E21" s="127" t="e" cm="1">
        <f t="array" aca="1" ref="E21" ca="1">_xll.RiskOutput("AR_RS2")+IF(N_container_unload_site_yr&lt;TIME_operating_days, DR_RS2*N_container_unload_site_yr,DR_RS2*TIME_operating_days)</f>
        <v>#NAME?</v>
      </c>
      <c r="F21" s="117" t="s">
        <v>250</v>
      </c>
    </row>
    <row r="22" spans="2:8" x14ac:dyDescent="0.25">
      <c r="B22" s="45"/>
      <c r="C22" s="55"/>
      <c r="D22" s="124"/>
      <c r="E22" s="123"/>
      <c r="F22" s="122"/>
    </row>
    <row r="23" spans="2:8" x14ac:dyDescent="0.25">
      <c r="B23" s="193" t="s">
        <v>291</v>
      </c>
      <c r="C23" s="194"/>
      <c r="D23" s="194"/>
      <c r="E23" s="194"/>
      <c r="F23" s="194"/>
    </row>
    <row r="24" spans="2:8" ht="15" customHeight="1" x14ac:dyDescent="0.25">
      <c r="B24" s="195" t="s">
        <v>292</v>
      </c>
      <c r="C24" s="196"/>
      <c r="D24" s="196"/>
      <c r="E24" s="196"/>
      <c r="F24" s="197"/>
      <c r="H24" s="44"/>
    </row>
    <row r="25" spans="2:8" ht="34.5" x14ac:dyDescent="0.35">
      <c r="B25" s="7" t="s">
        <v>293</v>
      </c>
      <c r="C25" s="116" t="s">
        <v>294</v>
      </c>
      <c r="D25" s="128" t="s">
        <v>295</v>
      </c>
      <c r="E25" s="127" t="e" cm="1">
        <f t="array" aca="1" ref="E25" ca="1">_xll.RiskOutput("AR_RS3")+AR_RS3*Q_chem_site_yr_recalc/Q_chem_site_yr</f>
        <v>#NAME?</v>
      </c>
      <c r="F25" s="117" t="s">
        <v>250</v>
      </c>
      <c r="H25" s="44"/>
    </row>
    <row r="26" spans="2:8" ht="46.5" x14ac:dyDescent="0.35">
      <c r="B26" s="7" t="s">
        <v>296</v>
      </c>
      <c r="C26" s="116" t="s">
        <v>297</v>
      </c>
      <c r="D26" s="116" t="s">
        <v>298</v>
      </c>
      <c r="E26" s="127" t="e" cm="1">
        <f t="array" aca="1" ref="E26" ca="1">_xll.RiskOutput("DR_RS3")+AR_RS3_recalc/TIME_operating_days</f>
        <v>#NAME?</v>
      </c>
      <c r="F26" s="117" t="s">
        <v>254</v>
      </c>
    </row>
    <row r="27" spans="2:8" x14ac:dyDescent="0.25">
      <c r="B27" s="45"/>
      <c r="C27" s="55"/>
      <c r="D27" s="55"/>
      <c r="E27" s="123"/>
      <c r="F27" s="122"/>
    </row>
    <row r="28" spans="2:8" x14ac:dyDescent="0.25">
      <c r="B28" s="193" t="s">
        <v>299</v>
      </c>
      <c r="C28" s="194"/>
      <c r="D28" s="194"/>
      <c r="E28" s="194"/>
      <c r="F28" s="194"/>
    </row>
    <row r="29" spans="2:8" x14ac:dyDescent="0.25">
      <c r="B29" s="195" t="s">
        <v>300</v>
      </c>
      <c r="C29" s="196"/>
      <c r="D29" s="196"/>
      <c r="E29" s="196"/>
      <c r="F29" s="197"/>
      <c r="H29" s="44"/>
    </row>
    <row r="30" spans="2:8" x14ac:dyDescent="0.25">
      <c r="B30" s="45"/>
      <c r="C30" s="55"/>
      <c r="D30" s="124"/>
      <c r="E30" s="123"/>
      <c r="F30" s="122"/>
      <c r="H30" s="44"/>
    </row>
    <row r="31" spans="2:8" x14ac:dyDescent="0.25">
      <c r="B31" s="193" t="s">
        <v>301</v>
      </c>
      <c r="C31" s="194"/>
      <c r="D31" s="194"/>
      <c r="E31" s="194"/>
      <c r="F31" s="194"/>
      <c r="H31" s="44"/>
    </row>
    <row r="32" spans="2:8" ht="31.5" x14ac:dyDescent="0.35">
      <c r="B32" s="7" t="s">
        <v>302</v>
      </c>
      <c r="C32" s="116" t="s">
        <v>303</v>
      </c>
      <c r="D32" s="128" t="s">
        <v>304</v>
      </c>
      <c r="E32" s="127" t="e" cm="1">
        <f t="array" aca="1" ref="E32" ca="1">_xll.RiskOutput("DR_RS5")+WSchem*Vwastewater*L_per_gal*(1/g_per_kg)</f>
        <v>#NAME?</v>
      </c>
      <c r="F32" s="117" t="s">
        <v>254</v>
      </c>
      <c r="H32" s="44"/>
    </row>
    <row r="33" spans="2:8" ht="31.5" x14ac:dyDescent="0.35">
      <c r="B33" s="7" t="s">
        <v>305</v>
      </c>
      <c r="C33" s="116" t="s">
        <v>306</v>
      </c>
      <c r="D33" s="116" t="s">
        <v>307</v>
      </c>
      <c r="E33" s="127" t="e" cm="1">
        <f t="array" aca="1" ref="E33" ca="1">_xll.RiskOutput("AR_RS5")+DR_RS5*TIME_operating_days</f>
        <v>#NAME?</v>
      </c>
      <c r="F33" s="117" t="s">
        <v>250</v>
      </c>
      <c r="H33" s="44"/>
    </row>
    <row r="34" spans="2:8" x14ac:dyDescent="0.25">
      <c r="B34" s="45"/>
      <c r="C34" s="55"/>
      <c r="D34" s="55"/>
      <c r="E34" s="123"/>
      <c r="F34" s="122"/>
      <c r="H34" s="44"/>
    </row>
    <row r="35" spans="2:8" x14ac:dyDescent="0.25">
      <c r="B35" s="193" t="s">
        <v>308</v>
      </c>
      <c r="C35" s="194"/>
      <c r="D35" s="194"/>
      <c r="E35" s="194"/>
      <c r="F35" s="194"/>
      <c r="H35" s="44"/>
    </row>
    <row r="36" spans="2:8" ht="78" x14ac:dyDescent="0.35">
      <c r="B36" s="7" t="s">
        <v>309</v>
      </c>
      <c r="C36" s="116" t="s">
        <v>310</v>
      </c>
      <c r="D36" s="128" t="s">
        <v>311</v>
      </c>
      <c r="E36" s="127" t="e" cm="1">
        <f t="array" aca="1" ref="E36" ca="1">_xll.RiskOutput("DR_RS6")+IF((Q_chem_site_yr_recalc-AR_RS2-AR_RS3_recalc-AR_RS5)/FTchangeout&lt;0,0,(Q_chem_site_yr_recalc-AR_RS2-AR_RS3_recalc-AR_RS5)/FTchangeout)</f>
        <v>#NAME?</v>
      </c>
      <c r="F36" s="117" t="s">
        <v>254</v>
      </c>
      <c r="H36" s="44"/>
    </row>
    <row r="37" spans="2:8" ht="31.5" x14ac:dyDescent="0.35">
      <c r="B37" s="7" t="s">
        <v>312</v>
      </c>
      <c r="C37" s="116" t="s">
        <v>313</v>
      </c>
      <c r="D37" s="128" t="s">
        <v>314</v>
      </c>
      <c r="E37" s="127" t="e" cm="1">
        <f t="array" aca="1" ref="E37" ca="1">_xll.RiskOutput("AR_RS6")+DR_RS6*FTchangeout</f>
        <v>#NAME?</v>
      </c>
      <c r="F37" s="117" t="s">
        <v>250</v>
      </c>
      <c r="H37" s="44"/>
    </row>
    <row r="38" spans="2:8" x14ac:dyDescent="0.25">
      <c r="B38" s="45"/>
      <c r="C38" s="55"/>
      <c r="D38" s="55"/>
      <c r="E38" s="123"/>
      <c r="F38" s="122"/>
      <c r="H38" s="44"/>
    </row>
    <row r="39" spans="2:8" x14ac:dyDescent="0.25">
      <c r="B39" s="193" t="s">
        <v>315</v>
      </c>
      <c r="C39" s="194"/>
      <c r="D39" s="194"/>
      <c r="E39" s="194"/>
      <c r="F39" s="194"/>
      <c r="H39" s="44"/>
    </row>
    <row r="40" spans="2:8" ht="18" x14ac:dyDescent="0.35">
      <c r="B40" s="7" t="s">
        <v>316</v>
      </c>
      <c r="C40" s="116" t="s">
        <v>317</v>
      </c>
      <c r="D40" s="116" t="s">
        <v>297</v>
      </c>
      <c r="E40" s="127" t="e" cm="1">
        <f t="array" aca="1" ref="E40" ca="1">_xll.RiskOutput("Total daily air releases")+DR_RS3</f>
        <v>#NAME?</v>
      </c>
      <c r="F40" s="117" t="s">
        <v>254</v>
      </c>
      <c r="H40" s="44"/>
    </row>
    <row r="41" spans="2:8" ht="18" x14ac:dyDescent="0.35">
      <c r="B41" s="7" t="s">
        <v>318</v>
      </c>
      <c r="C41" s="116" t="s">
        <v>319</v>
      </c>
      <c r="D41" s="116" t="s">
        <v>294</v>
      </c>
      <c r="E41" s="127" t="e" cm="1">
        <f t="array" aca="1" ref="E41" ca="1">_xll.RiskOutput("Total annual air releases")+AR_RS3_recalc</f>
        <v>#NAME?</v>
      </c>
      <c r="F41" s="117" t="s">
        <v>250</v>
      </c>
      <c r="H41" s="44"/>
    </row>
    <row r="42" spans="2:8" ht="18" x14ac:dyDescent="0.35">
      <c r="B42" s="7" t="s">
        <v>320</v>
      </c>
      <c r="C42" s="116" t="s">
        <v>321</v>
      </c>
      <c r="D42" s="116" t="s">
        <v>286</v>
      </c>
      <c r="E42" s="127" t="e" cm="1">
        <f t="array" aca="1" ref="E42" ca="1">_xll.RiskOutput("Total daily water, incineration, and land releases")+DR_RS2</f>
        <v>#NAME?</v>
      </c>
      <c r="F42" s="117" t="s">
        <v>254</v>
      </c>
      <c r="H42" s="44"/>
    </row>
    <row r="43" spans="2:8" ht="18" x14ac:dyDescent="0.35">
      <c r="B43" s="7" t="s">
        <v>322</v>
      </c>
      <c r="C43" s="116" t="s">
        <v>323</v>
      </c>
      <c r="D43" s="116" t="s">
        <v>289</v>
      </c>
      <c r="E43" s="127" t="e" cm="1">
        <f t="array" aca="1" ref="E43" ca="1">_xll.RiskOutput("Total annual water, incineration, and land releases")+AR_RS2</f>
        <v>#NAME?</v>
      </c>
      <c r="F43" s="117" t="s">
        <v>250</v>
      </c>
      <c r="H43" s="44"/>
    </row>
    <row r="44" spans="2:8" ht="18" x14ac:dyDescent="0.35">
      <c r="B44" s="7" t="s">
        <v>324</v>
      </c>
      <c r="C44" s="116" t="s">
        <v>325</v>
      </c>
      <c r="D44" s="116" t="s">
        <v>303</v>
      </c>
      <c r="E44" s="127" t="e" cm="1">
        <f t="array" aca="1" ref="E44" ca="1">_xll.RiskOutput("Total daily water releases")+DR_RS5</f>
        <v>#NAME?</v>
      </c>
      <c r="F44" s="117" t="s">
        <v>254</v>
      </c>
      <c r="H44" s="44"/>
    </row>
    <row r="45" spans="2:8" ht="18" x14ac:dyDescent="0.35">
      <c r="B45" s="7" t="s">
        <v>326</v>
      </c>
      <c r="C45" s="116" t="s">
        <v>327</v>
      </c>
      <c r="D45" s="116" t="s">
        <v>306</v>
      </c>
      <c r="E45" s="127" t="e" cm="1">
        <f t="array" aca="1" ref="E45" ca="1">_xll.RiskOutput("Total annual water releases")+AR_RS5</f>
        <v>#NAME?</v>
      </c>
      <c r="F45" s="117" t="s">
        <v>250</v>
      </c>
      <c r="H45" s="44"/>
    </row>
    <row r="46" spans="2:8" ht="18" x14ac:dyDescent="0.35">
      <c r="B46" s="7" t="s">
        <v>328</v>
      </c>
      <c r="C46" s="116" t="s">
        <v>329</v>
      </c>
      <c r="D46" s="116" t="s">
        <v>310</v>
      </c>
      <c r="E46" s="127" t="e" cm="1">
        <f t="array" aca="1" ref="E46" ca="1">_xll.RiskOutput("Total daily incineration releases")+DR_RS6</f>
        <v>#NAME?</v>
      </c>
      <c r="F46" s="117" t="s">
        <v>254</v>
      </c>
      <c r="H46" s="44"/>
    </row>
    <row r="47" spans="2:8" ht="18" x14ac:dyDescent="0.35">
      <c r="B47" s="7" t="s">
        <v>330</v>
      </c>
      <c r="C47" s="116" t="s">
        <v>331</v>
      </c>
      <c r="D47" s="116" t="s">
        <v>313</v>
      </c>
      <c r="E47" s="127" t="e" cm="1">
        <f t="array" aca="1" ref="E47" ca="1">_xll.RiskOutput("Total annual incineration releases")+AR_RS6</f>
        <v>#NAME?</v>
      </c>
      <c r="F47" s="117" t="s">
        <v>250</v>
      </c>
      <c r="H47" s="44"/>
    </row>
    <row r="48" spans="2:8" ht="18" x14ac:dyDescent="0.35">
      <c r="B48" s="7" t="s">
        <v>332</v>
      </c>
      <c r="C48" s="116" t="s">
        <v>333</v>
      </c>
      <c r="D48" s="128" t="s">
        <v>334</v>
      </c>
      <c r="E48" s="127" t="e" cm="1">
        <f t="array" aca="1" ref="E48" ca="1">_xll.RiskOutput("Total annual releases")+AR_RS2+AR_RS3_recalc+AR_RS5+AR_RS6</f>
        <v>#NAME?</v>
      </c>
      <c r="F48" s="117" t="s">
        <v>250</v>
      </c>
      <c r="H48" s="44"/>
    </row>
    <row r="54" spans="2:8" s="33" customFormat="1" ht="66" customHeight="1" x14ac:dyDescent="0.25">
      <c r="B54" s="5"/>
      <c r="C54" s="30"/>
      <c r="D54" s="31"/>
      <c r="E54" s="32"/>
      <c r="H54" s="46"/>
    </row>
    <row r="55" spans="2:8" s="33" customFormat="1" ht="60" customHeight="1" x14ac:dyDescent="0.25">
      <c r="B55" s="5"/>
      <c r="C55" s="30"/>
      <c r="D55" s="31"/>
      <c r="E55" s="32"/>
    </row>
    <row r="56" spans="2:8" s="33" customFormat="1" ht="160.5" customHeight="1" x14ac:dyDescent="0.25">
      <c r="B56" s="5"/>
      <c r="C56" s="30"/>
      <c r="D56" s="31"/>
      <c r="E56" s="32"/>
    </row>
    <row r="57" spans="2:8" s="33" customFormat="1" ht="156" customHeight="1" x14ac:dyDescent="0.25">
      <c r="B57" s="5"/>
      <c r="C57" s="30"/>
      <c r="D57" s="31"/>
      <c r="E57" s="32"/>
    </row>
    <row r="58" spans="2:8" s="33" customFormat="1" ht="162" customHeight="1" x14ac:dyDescent="0.25">
      <c r="B58" s="5"/>
      <c r="C58" s="30"/>
      <c r="D58" s="31"/>
      <c r="E58" s="32"/>
    </row>
    <row r="59" spans="2:8" s="33" customFormat="1" ht="40.5" customHeight="1" x14ac:dyDescent="0.25">
      <c r="B59" s="5"/>
      <c r="C59" s="30"/>
      <c r="D59" s="31"/>
      <c r="E59" s="32"/>
    </row>
    <row r="60" spans="2:8" ht="156" customHeight="1" x14ac:dyDescent="0.25">
      <c r="G60" s="33"/>
    </row>
    <row r="61" spans="2:8" ht="74.25" customHeight="1" x14ac:dyDescent="0.25"/>
    <row r="62" spans="2:8" ht="53.25" customHeight="1" x14ac:dyDescent="0.25"/>
    <row r="72" ht="33" customHeight="1" x14ac:dyDescent="0.25"/>
  </sheetData>
  <sheetProtection sheet="1" objects="1" scenarios="1" formatCells="0" formatColumns="0" formatRows="0"/>
  <mergeCells count="10">
    <mergeCell ref="B39:F39"/>
    <mergeCell ref="B17:F17"/>
    <mergeCell ref="B24:F24"/>
    <mergeCell ref="B16:F16"/>
    <mergeCell ref="B19:F19"/>
    <mergeCell ref="B23:F23"/>
    <mergeCell ref="B28:F28"/>
    <mergeCell ref="B31:F31"/>
    <mergeCell ref="B29:F29"/>
    <mergeCell ref="B35:F35"/>
  </mergeCells>
  <conditionalFormatting sqref="D2 E5:E15 E18 E20:E22 E25:E27 E30 E32:E34 E36:E38 E40:E48">
    <cfRule type="cellIs" dxfId="2" priority="1" operator="greaterThanOrEqual">
      <formula>100</formula>
    </cfRule>
    <cfRule type="cellIs" dxfId="1" priority="2" operator="between">
      <formula>1</formula>
      <formula>99</formula>
    </cfRule>
    <cfRule type="cellIs" dxfId="0" priority="3" operator="lessThan">
      <formula>1</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E1AF7-143D-48B4-8F86-8F21DBA33507}">
  <sheetPr codeName="Sheet7"/>
  <dimension ref="A1:O214"/>
  <sheetViews>
    <sheetView zoomScale="90" zoomScaleNormal="90" workbookViewId="0">
      <selection activeCell="C1" sqref="C1"/>
    </sheetView>
  </sheetViews>
  <sheetFormatPr defaultRowHeight="15" x14ac:dyDescent="0.25"/>
  <cols>
    <col min="1" max="1" width="23.28515625" style="45" customWidth="1"/>
    <col min="2" max="2" width="19.85546875" customWidth="1"/>
    <col min="3" max="5" width="21.7109375" customWidth="1"/>
    <col min="6" max="6" width="28.42578125" customWidth="1"/>
    <col min="7" max="11" width="21.7109375" customWidth="1"/>
    <col min="12" max="12" width="19" customWidth="1"/>
    <col min="13" max="13" width="23.7109375" customWidth="1"/>
    <col min="14" max="14" width="18.28515625" customWidth="1"/>
  </cols>
  <sheetData>
    <row r="1" spans="1:15" x14ac:dyDescent="0.25">
      <c r="A1" s="48" t="s">
        <v>335</v>
      </c>
      <c r="B1" s="49"/>
    </row>
    <row r="2" spans="1:15" ht="30" x14ac:dyDescent="0.25">
      <c r="A2" s="7" t="s">
        <v>336</v>
      </c>
      <c r="B2" s="18">
        <f>ROUND(PV,0)</f>
        <v>34019</v>
      </c>
    </row>
    <row r="4" spans="1:15" ht="15" customHeight="1" x14ac:dyDescent="0.25">
      <c r="A4" s="48" t="s">
        <v>337</v>
      </c>
      <c r="B4" s="49"/>
    </row>
    <row r="5" spans="1:15" x14ac:dyDescent="0.25">
      <c r="A5" s="1" t="s">
        <v>338</v>
      </c>
      <c r="B5" s="50">
        <v>100000</v>
      </c>
    </row>
    <row r="6" spans="1:15" x14ac:dyDescent="0.25">
      <c r="A6" s="1" t="s">
        <v>339</v>
      </c>
      <c r="B6" s="28" t="s">
        <v>340</v>
      </c>
    </row>
    <row r="8" spans="1:15" x14ac:dyDescent="0.25">
      <c r="A8"/>
      <c r="B8" s="51" t="s">
        <v>341</v>
      </c>
      <c r="C8" s="51"/>
      <c r="D8" s="52"/>
      <c r="E8" s="52"/>
    </row>
    <row r="9" spans="1:15" ht="31.5" x14ac:dyDescent="0.35">
      <c r="A9" s="53" t="s">
        <v>342</v>
      </c>
      <c r="B9" s="94" t="s">
        <v>343</v>
      </c>
      <c r="C9" s="94" t="s">
        <v>344</v>
      </c>
      <c r="D9" s="94" t="s">
        <v>36</v>
      </c>
      <c r="E9" s="94" t="s">
        <v>345</v>
      </c>
      <c r="F9" s="94" t="s">
        <v>346</v>
      </c>
      <c r="H9" s="53" t="s">
        <v>347</v>
      </c>
      <c r="I9" s="54" t="s">
        <v>260</v>
      </c>
      <c r="K9" s="53" t="s">
        <v>348</v>
      </c>
      <c r="L9" s="54" t="s">
        <v>252</v>
      </c>
      <c r="M9" s="53"/>
      <c r="N9" s="53" t="s">
        <v>159</v>
      </c>
      <c r="O9" s="54" t="s">
        <v>349</v>
      </c>
    </row>
    <row r="10" spans="1:15" x14ac:dyDescent="0.25">
      <c r="A10" s="56" t="s">
        <v>350</v>
      </c>
      <c r="B10" s="57" t="e" cm="1">
        <f t="array" aca="1" ref="B10" ca="1">_xll.RiskMax(AR_Air)</f>
        <v>#NAME?</v>
      </c>
      <c r="C10" s="57" t="e" cm="1">
        <f t="array" aca="1" ref="C10" ca="1">_xll.RiskMax(AR_Inc_Lan)</f>
        <v>#NAME?</v>
      </c>
      <c r="D10" s="57" t="e" cm="1">
        <f t="array" aca="1" ref="D10" ca="1">_xll.RiskMax(AR_Water)</f>
        <v>#NAME?</v>
      </c>
      <c r="E10" s="57" t="e" cm="1">
        <f t="array" aca="1" ref="E10" ca="1">_xll.RiskMax(AR_inc)</f>
        <v>#NAME?</v>
      </c>
      <c r="F10" s="58" t="e" cm="1">
        <f t="array" aca="1" ref="F10" ca="1">_xll.RiskMax(AR_Total)</f>
        <v>#NAME?</v>
      </c>
      <c r="H10" s="56" t="s">
        <v>350</v>
      </c>
      <c r="I10" s="18" t="e" cm="1">
        <f t="array" aca="1" ref="I10" ca="1">_xll.RiskMax(Q_chem_site_yr_recalc)</f>
        <v>#NAME?</v>
      </c>
      <c r="K10" s="56" t="s">
        <v>350</v>
      </c>
      <c r="L10" s="18" t="e" cm="1">
        <f t="array" aca="1" ref="L10" ca="1">_xll.RiskMax(Q_chem_site_day)</f>
        <v>#NAME?</v>
      </c>
      <c r="M10" s="59"/>
      <c r="N10" s="56" t="s">
        <v>350</v>
      </c>
      <c r="O10" s="58" t="e" cm="1">
        <f t="array" aca="1" ref="O10" ca="1">_xll.RiskMax(TIME_operating_days)</f>
        <v>#NAME?</v>
      </c>
    </row>
    <row r="11" spans="1:15" x14ac:dyDescent="0.25">
      <c r="A11" s="56" t="s">
        <v>351</v>
      </c>
      <c r="B11" s="57" t="e" cm="1">
        <f t="array" aca="1" ref="B11" ca="1">_xll.RiskPercentile(AR_Air,0.99)</f>
        <v>#NAME?</v>
      </c>
      <c r="C11" s="57" t="e" cm="1">
        <f t="array" aca="1" ref="C11" ca="1">_xll.RiskPercentile(AR_Inc_Lan,0.99)</f>
        <v>#NAME?</v>
      </c>
      <c r="D11" s="57" t="e" cm="1">
        <f t="array" aca="1" ref="D11" ca="1">_xll.RiskPercentile(AR_Water,0.99)</f>
        <v>#NAME?</v>
      </c>
      <c r="E11" s="57" t="e" cm="1">
        <f t="array" aca="1" ref="E11" ca="1">_xll.RiskPercentile(AR_inc,0.99)</f>
        <v>#NAME?</v>
      </c>
      <c r="F11" s="58" t="e" cm="1">
        <f t="array" aca="1" ref="F11" ca="1">_xll.RiskPercentile(AR_Total,0.99)</f>
        <v>#NAME?</v>
      </c>
      <c r="H11" s="56" t="s">
        <v>351</v>
      </c>
      <c r="I11" s="18" t="e" cm="1">
        <f t="array" aca="1" ref="I11" ca="1">_xll.RiskPercentile(Q_chem_site_yr_recalc,0.99)</f>
        <v>#NAME?</v>
      </c>
      <c r="K11" s="56" t="s">
        <v>351</v>
      </c>
      <c r="L11" s="18" t="e" cm="1">
        <f t="array" aca="1" ref="L11" ca="1">_xll.RiskPercentile(Q_chem_site_day,0.99)</f>
        <v>#NAME?</v>
      </c>
      <c r="M11" s="59"/>
      <c r="N11" s="56" t="s">
        <v>351</v>
      </c>
      <c r="O11" s="58" t="e" cm="1">
        <f t="array" aca="1" ref="O11" ca="1">_xll.RiskPercentile(TIME_operating_days,0.99)</f>
        <v>#NAME?</v>
      </c>
    </row>
    <row r="12" spans="1:15" x14ac:dyDescent="0.25">
      <c r="A12" s="56" t="s">
        <v>352</v>
      </c>
      <c r="B12" s="57" t="e" cm="1">
        <f t="array" aca="1" ref="B12" ca="1">_xll.RiskPercentile(AR_Air,0.95)</f>
        <v>#NAME?</v>
      </c>
      <c r="C12" s="57" t="e" cm="1">
        <f t="array" aca="1" ref="C12" ca="1">_xll.RiskPercentile(AR_Inc_Lan,0.95)</f>
        <v>#NAME?</v>
      </c>
      <c r="D12" s="57" t="e" cm="1">
        <f t="array" aca="1" ref="D12" ca="1">_xll.RiskPercentile(AR_Water,0.95)</f>
        <v>#NAME?</v>
      </c>
      <c r="E12" s="57" t="e" cm="1">
        <f t="array" aca="1" ref="E12" ca="1">_xll.RiskPercentile(AR_inc,0.95)</f>
        <v>#NAME?</v>
      </c>
      <c r="F12" s="58" t="e" cm="1">
        <f t="array" aca="1" ref="F12" ca="1">_xll.RiskPercentile(AR_Total,0.95)</f>
        <v>#NAME?</v>
      </c>
      <c r="H12" s="56" t="s">
        <v>352</v>
      </c>
      <c r="I12" s="18" t="e" cm="1">
        <f t="array" aca="1" ref="I12" ca="1">_xll.RiskPercentile(Q_chem_site_yr_recalc,0.95)</f>
        <v>#NAME?</v>
      </c>
      <c r="K12" s="56" t="s">
        <v>352</v>
      </c>
      <c r="L12" s="18" t="e" cm="1">
        <f t="array" aca="1" ref="L12" ca="1">_xll.RiskPercentile(Q_chem_site_day,0.95)</f>
        <v>#NAME?</v>
      </c>
      <c r="M12" s="59"/>
      <c r="N12" s="56" t="s">
        <v>352</v>
      </c>
      <c r="O12" s="58" t="e" cm="1">
        <f t="array" aca="1" ref="O12" ca="1">_xll.RiskPercentile(TIME_operating_days,0.95)</f>
        <v>#NAME?</v>
      </c>
    </row>
    <row r="13" spans="1:15" x14ac:dyDescent="0.25">
      <c r="A13" s="56" t="s">
        <v>353</v>
      </c>
      <c r="B13" s="57" t="e" cm="1">
        <f t="array" aca="1" ref="B13" ca="1">_xll.RiskPercentile(AR_Air,0.5)</f>
        <v>#NAME?</v>
      </c>
      <c r="C13" s="57" t="e" cm="1">
        <f t="array" aca="1" ref="C13" ca="1">_xll.RiskPercentile(AR_Inc_Lan,0.5)</f>
        <v>#NAME?</v>
      </c>
      <c r="D13" s="57" t="e" cm="1">
        <f t="array" aca="1" ref="D13" ca="1">_xll.RiskPercentile(AR_Water,0.5)</f>
        <v>#NAME?</v>
      </c>
      <c r="E13" s="57" t="e" cm="1">
        <f t="array" aca="1" ref="E13" ca="1">_xll.RiskPercentile(AR_inc,0.5)</f>
        <v>#NAME?</v>
      </c>
      <c r="F13" s="58" t="e" cm="1">
        <f t="array" aca="1" ref="F13" ca="1">_xll.RiskPercentile(AR_Total,0.5)</f>
        <v>#NAME?</v>
      </c>
      <c r="H13" s="56" t="s">
        <v>353</v>
      </c>
      <c r="I13" s="18" t="e" cm="1">
        <f t="array" aca="1" ref="I13" ca="1">_xll.RiskPercentile(Q_chem_site_yr_recalc,0.5)</f>
        <v>#NAME?</v>
      </c>
      <c r="K13" s="56" t="s">
        <v>353</v>
      </c>
      <c r="L13" s="18" t="e" cm="1">
        <f t="array" aca="1" ref="L13" ca="1">_xll.RiskPercentile(Q_chem_site_day,0.5)</f>
        <v>#NAME?</v>
      </c>
      <c r="M13" s="59"/>
      <c r="N13" s="56" t="s">
        <v>353</v>
      </c>
      <c r="O13" s="58" t="e" cm="1">
        <f t="array" aca="1" ref="O13" ca="1">_xll.RiskPercentile(TIME_operating_days,0.5)</f>
        <v>#NAME?</v>
      </c>
    </row>
    <row r="14" spans="1:15" x14ac:dyDescent="0.25">
      <c r="A14" s="56" t="s">
        <v>354</v>
      </c>
      <c r="B14" s="57" t="e" cm="1">
        <f t="array" aca="1" ref="B14" ca="1">_xll.RiskPercentile(AR_Air,0.05)</f>
        <v>#NAME?</v>
      </c>
      <c r="C14" s="57" t="e" cm="1">
        <f t="array" aca="1" ref="C14" ca="1">_xll.RiskPercentile(AR_Inc_Lan,0.05)</f>
        <v>#NAME?</v>
      </c>
      <c r="D14" s="57" t="e" cm="1">
        <f t="array" aca="1" ref="D14" ca="1">_xll.RiskPercentile(AR_Water,0.05)</f>
        <v>#NAME?</v>
      </c>
      <c r="E14" s="57" t="e" cm="1">
        <f t="array" aca="1" ref="E14" ca="1">_xll.RiskPercentile(AR_inc,0.05)</f>
        <v>#NAME?</v>
      </c>
      <c r="F14" s="58" t="e" cm="1">
        <f t="array" aca="1" ref="F14" ca="1">_xll.RiskPercentile(AR_Total,0.05)</f>
        <v>#NAME?</v>
      </c>
      <c r="H14" s="56" t="s">
        <v>354</v>
      </c>
      <c r="I14" s="18" t="e" cm="1">
        <f t="array" aca="1" ref="I14" ca="1">_xll.RiskPercentile(Q_chem_site_yr_recalc,0.05)</f>
        <v>#NAME?</v>
      </c>
      <c r="K14" s="56" t="s">
        <v>354</v>
      </c>
      <c r="L14" s="18" t="e" cm="1">
        <f t="array" aca="1" ref="L14" ca="1">_xll.RiskPercentile(Q_chem_site_day,0.05)</f>
        <v>#NAME?</v>
      </c>
      <c r="M14" s="59"/>
      <c r="N14" s="56" t="s">
        <v>354</v>
      </c>
      <c r="O14" s="58" t="e" cm="1">
        <f t="array" aca="1" ref="O14" ca="1">_xll.RiskPercentile(TIME_operating_days,0.05)</f>
        <v>#NAME?</v>
      </c>
    </row>
    <row r="15" spans="1:15" x14ac:dyDescent="0.25">
      <c r="A15" s="56" t="s">
        <v>355</v>
      </c>
      <c r="B15" s="57" t="e" cm="1">
        <f t="array" aca="1" ref="B15" ca="1">_xll.RiskMin(AR_Air)</f>
        <v>#NAME?</v>
      </c>
      <c r="C15" s="57" t="e" cm="1">
        <f t="array" aca="1" ref="C15" ca="1">_xll.RiskMin(AR_Inc_Lan)</f>
        <v>#NAME?</v>
      </c>
      <c r="D15" s="57" t="e" cm="1">
        <f t="array" aca="1" ref="D15" ca="1">_xll.RiskMin(AR_Water)</f>
        <v>#NAME?</v>
      </c>
      <c r="E15" s="57" t="e" cm="1">
        <f t="array" aca="1" ref="E15" ca="1">_xll.RiskMin(AR_inc)</f>
        <v>#NAME?</v>
      </c>
      <c r="F15" s="58" t="e" cm="1">
        <f t="array" aca="1" ref="F15" ca="1">_xll.RiskMin(AR_Total)</f>
        <v>#NAME?</v>
      </c>
      <c r="H15" s="56" t="s">
        <v>355</v>
      </c>
      <c r="I15" s="18" t="e" cm="1">
        <f t="array" aca="1" ref="I15" ca="1">_xll.RiskMin(Q_chem_site_yr_recalc)</f>
        <v>#NAME?</v>
      </c>
      <c r="K15" s="56" t="s">
        <v>355</v>
      </c>
      <c r="L15" s="18" t="e" cm="1">
        <f t="array" aca="1" ref="L15" ca="1">_xll.RiskMin(Q_chem_site_day)</f>
        <v>#NAME?</v>
      </c>
      <c r="M15" s="59"/>
      <c r="N15" s="56" t="s">
        <v>355</v>
      </c>
      <c r="O15" s="58" t="e" cm="1">
        <f t="array" aca="1" ref="O15" ca="1">_xll.RiskMin(TIME_operating_days)</f>
        <v>#NAME?</v>
      </c>
    </row>
    <row r="16" spans="1:15" x14ac:dyDescent="0.25">
      <c r="A16" s="56" t="s">
        <v>356</v>
      </c>
      <c r="B16" s="57" t="e" cm="1">
        <f t="array" aca="1" ref="B16" ca="1">_xll.RiskMean(AR_Air)</f>
        <v>#NAME?</v>
      </c>
      <c r="C16" s="57" t="e" cm="1">
        <f t="array" aca="1" ref="C16" ca="1">_xll.RiskMean(AR_Inc_Lan)</f>
        <v>#NAME?</v>
      </c>
      <c r="D16" s="57" t="e" cm="1">
        <f t="array" aca="1" ref="D16" ca="1">_xll.RiskMean(AR_Water)</f>
        <v>#NAME?</v>
      </c>
      <c r="E16" s="57" t="e" cm="1">
        <f t="array" aca="1" ref="E16" ca="1">_xll.RiskMean(AR_inc)</f>
        <v>#NAME?</v>
      </c>
      <c r="F16" s="58" t="e" cm="1">
        <f t="array" aca="1" ref="F16" ca="1">_xll.RiskMean(AR_Total)</f>
        <v>#NAME?</v>
      </c>
      <c r="H16" s="56" t="s">
        <v>356</v>
      </c>
      <c r="I16" s="18" t="e" cm="1">
        <f t="array" aca="1" ref="I16" ca="1">_xll.RiskMean(Q_chem_site_yr_recalc)</f>
        <v>#NAME?</v>
      </c>
      <c r="K16" s="56" t="s">
        <v>356</v>
      </c>
      <c r="L16" s="18" t="e" cm="1">
        <f t="array" aca="1" ref="L16" ca="1">_xll.RiskMean(Q_chem_site_day)</f>
        <v>#NAME?</v>
      </c>
      <c r="M16" s="59"/>
      <c r="N16" s="56" t="s">
        <v>356</v>
      </c>
      <c r="O16" s="58" t="e" cm="1">
        <f t="array" aca="1" ref="O16" ca="1">_xll.RiskMean(TIME_operating_days)</f>
        <v>#NAME?</v>
      </c>
    </row>
    <row r="17" spans="1:15" x14ac:dyDescent="0.25">
      <c r="A17" s="60"/>
      <c r="B17" s="60"/>
      <c r="C17" s="60"/>
      <c r="D17" s="60"/>
      <c r="E17" s="60"/>
      <c r="F17" s="60"/>
    </row>
    <row r="18" spans="1:15" ht="61.5" x14ac:dyDescent="0.35">
      <c r="A18" s="61" t="s">
        <v>357</v>
      </c>
      <c r="B18" s="94" t="s">
        <v>343</v>
      </c>
      <c r="C18" s="94" t="s">
        <v>344</v>
      </c>
      <c r="D18" s="94" t="s">
        <v>36</v>
      </c>
      <c r="E18" s="94" t="s">
        <v>345</v>
      </c>
      <c r="F18" s="104" t="s">
        <v>346</v>
      </c>
      <c r="G18" s="103"/>
      <c r="H18" s="53" t="s">
        <v>358</v>
      </c>
      <c r="I18" s="54" t="s">
        <v>359</v>
      </c>
      <c r="K18" s="53" t="s">
        <v>360</v>
      </c>
      <c r="L18" s="54" t="s">
        <v>256</v>
      </c>
      <c r="N18" s="53" t="s">
        <v>361</v>
      </c>
      <c r="O18" s="54" t="s">
        <v>263</v>
      </c>
    </row>
    <row r="19" spans="1:15" ht="24" customHeight="1" x14ac:dyDescent="0.25">
      <c r="A19" s="56" t="s">
        <v>350</v>
      </c>
      <c r="B19" s="57" t="e" cm="1">
        <f t="array" aca="1" ref="B19" ca="1">_xll.RiskMax(DR_Air)</f>
        <v>#NAME?</v>
      </c>
      <c r="C19" s="57" t="e" cm="1">
        <f t="array" aca="1" ref="C19" ca="1">_xll.RiskMax(DR_Inc_Lan)</f>
        <v>#NAME?</v>
      </c>
      <c r="D19" s="57" t="e" cm="1">
        <f t="array" aca="1" ref="D19" ca="1">_xll.RiskMax(DR_Water)</f>
        <v>#NAME?</v>
      </c>
      <c r="E19" s="57" t="e" cm="1">
        <f t="array" aca="1" ref="E19" ca="1">_xll.RiskMax(DR_inc)</f>
        <v>#NAME?</v>
      </c>
      <c r="F19" s="202" t="s">
        <v>362</v>
      </c>
      <c r="G19" s="105"/>
      <c r="H19" s="56" t="s">
        <v>350</v>
      </c>
      <c r="I19" s="58" t="e" cm="1">
        <f t="array" aca="1" ref="I19" ca="1">_xll.RiskMax(N_container_unload_site_day)</f>
        <v>#NAME?</v>
      </c>
      <c r="K19" s="56" t="s">
        <v>350</v>
      </c>
      <c r="L19" s="18" t="e" cm="1">
        <f t="array" aca="1" ref="L19" ca="1">_xll.RiskMax(N_sites)</f>
        <v>#NAME?</v>
      </c>
      <c r="N19" s="56" t="s">
        <v>350</v>
      </c>
      <c r="O19" s="18" t="e" cm="1">
        <f t="array" aca="1" ref="O19" ca="1">_xll.RiskMax(LF_air_estimate)</f>
        <v>#NAME?</v>
      </c>
    </row>
    <row r="20" spans="1:15" ht="24" customHeight="1" x14ac:dyDescent="0.25">
      <c r="A20" s="56" t="s">
        <v>351</v>
      </c>
      <c r="B20" s="57" t="e" cm="1">
        <f t="array" aca="1" ref="B20" ca="1">_xll.RiskPercentile(DR_Air,0.99)</f>
        <v>#NAME?</v>
      </c>
      <c r="C20" s="57" t="e" cm="1">
        <f t="array" aca="1" ref="C20" ca="1">_xll.RiskPercentile(DR_Inc_Lan,0.99)</f>
        <v>#NAME?</v>
      </c>
      <c r="D20" s="57" t="e" cm="1">
        <f t="array" aca="1" ref="D20" ca="1">_xll.RiskPercentile(DR_Water,0.99)</f>
        <v>#NAME?</v>
      </c>
      <c r="E20" s="57" t="e" cm="1">
        <f t="array" aca="1" ref="E20" ca="1">_xll.RiskPercentile(DR_inc,0.99)</f>
        <v>#NAME?</v>
      </c>
      <c r="F20" s="203"/>
      <c r="G20" s="105"/>
      <c r="H20" s="56" t="s">
        <v>351</v>
      </c>
      <c r="I20" s="58" t="e" cm="1">
        <f t="array" aca="1" ref="I20" ca="1">_xll.RiskPercentile(N_container_unload_site_day,0.99)</f>
        <v>#NAME?</v>
      </c>
      <c r="K20" s="56" t="s">
        <v>351</v>
      </c>
      <c r="L20" s="18" t="e" cm="1">
        <f t="array" aca="1" ref="L20" ca="1">_xll.RiskPercentile(N_sites,0.99)</f>
        <v>#NAME?</v>
      </c>
      <c r="N20" s="56" t="s">
        <v>351</v>
      </c>
      <c r="O20" s="18" t="e" cm="1">
        <f t="array" aca="1" ref="O20" ca="1">_xll.RiskPercentile(LF_air_estimate,0.99)</f>
        <v>#NAME?</v>
      </c>
    </row>
    <row r="21" spans="1:15" ht="24" customHeight="1" x14ac:dyDescent="0.25">
      <c r="A21" s="56" t="s">
        <v>352</v>
      </c>
      <c r="B21" s="57" t="e" cm="1">
        <f t="array" aca="1" ref="B21" ca="1">_xll.RiskPercentile(DR_Air,0.95)</f>
        <v>#NAME?</v>
      </c>
      <c r="C21" s="57" t="e" cm="1">
        <f t="array" aca="1" ref="C21" ca="1">_xll.RiskPercentile(DR_Inc_Lan,0.95)</f>
        <v>#NAME?</v>
      </c>
      <c r="D21" s="57" t="e" cm="1">
        <f t="array" aca="1" ref="D21" ca="1">_xll.RiskPercentile(DR_Water,0.95)</f>
        <v>#NAME?</v>
      </c>
      <c r="E21" s="57" t="e" cm="1">
        <f t="array" aca="1" ref="E21" ca="1">_xll.RiskPercentile(DR_inc,0.95)</f>
        <v>#NAME?</v>
      </c>
      <c r="F21" s="203"/>
      <c r="G21" s="105"/>
      <c r="H21" s="56" t="s">
        <v>352</v>
      </c>
      <c r="I21" s="58" t="e" cm="1">
        <f t="array" aca="1" ref="I21" ca="1">_xll.RiskPercentile(N_container_unload_site_day,0.95)</f>
        <v>#NAME?</v>
      </c>
      <c r="K21" s="56" t="s">
        <v>352</v>
      </c>
      <c r="L21" s="18" t="e" cm="1">
        <f t="array" aca="1" ref="L21" ca="1">_xll.RiskPercentile(N_sites,0.95)</f>
        <v>#NAME?</v>
      </c>
      <c r="N21" s="56" t="s">
        <v>352</v>
      </c>
      <c r="O21" s="18" t="e" cm="1">
        <f t="array" aca="1" ref="O21" ca="1">_xll.RiskPercentile(LF_air_estimate,0.95)</f>
        <v>#NAME?</v>
      </c>
    </row>
    <row r="22" spans="1:15" ht="24" customHeight="1" x14ac:dyDescent="0.25">
      <c r="A22" s="56" t="s">
        <v>353</v>
      </c>
      <c r="B22" s="57" t="e" cm="1">
        <f t="array" aca="1" ref="B22" ca="1">_xll.RiskPercentile(DR_Air,0.5)</f>
        <v>#NAME?</v>
      </c>
      <c r="C22" s="57" t="e" cm="1">
        <f t="array" aca="1" ref="C22" ca="1">_xll.RiskPercentile(DR_Inc_Lan,0.5)</f>
        <v>#NAME?</v>
      </c>
      <c r="D22" s="57" t="e" cm="1">
        <f t="array" aca="1" ref="D22" ca="1">_xll.RiskPercentile(DR_Water,0.5)</f>
        <v>#NAME?</v>
      </c>
      <c r="E22" s="57" t="e" cm="1">
        <f t="array" aca="1" ref="E22" ca="1">_xll.RiskPercentile(DR_inc,0.5)</f>
        <v>#NAME?</v>
      </c>
      <c r="F22" s="203"/>
      <c r="G22" s="105"/>
      <c r="H22" s="56" t="s">
        <v>353</v>
      </c>
      <c r="I22" s="58" t="e" cm="1">
        <f t="array" aca="1" ref="I22" ca="1">_xll.RiskPercentile(N_container_unload_site_day,0.5)</f>
        <v>#NAME?</v>
      </c>
      <c r="K22" s="56" t="s">
        <v>353</v>
      </c>
      <c r="L22" s="18" t="e" cm="1">
        <f t="array" aca="1" ref="L22" ca="1">_xll.RiskPercentile(N_sites,0.5)</f>
        <v>#NAME?</v>
      </c>
      <c r="N22" s="56" t="s">
        <v>353</v>
      </c>
      <c r="O22" s="18" t="e" cm="1">
        <f t="array" aca="1" ref="O22" ca="1">_xll.RiskPercentile(LF_air_estimate,0.5)</f>
        <v>#NAME?</v>
      </c>
    </row>
    <row r="23" spans="1:15" ht="24" customHeight="1" x14ac:dyDescent="0.25">
      <c r="A23" s="56" t="s">
        <v>354</v>
      </c>
      <c r="B23" s="57" t="e" cm="1">
        <f t="array" aca="1" ref="B23" ca="1">_xll.RiskPercentile(DR_Air,0.05)</f>
        <v>#NAME?</v>
      </c>
      <c r="C23" s="57" t="e" cm="1">
        <f t="array" aca="1" ref="C23" ca="1">_xll.RiskPercentile(DR_Inc_Lan,0.05)</f>
        <v>#NAME?</v>
      </c>
      <c r="D23" s="57" t="e" cm="1">
        <f t="array" aca="1" ref="D23" ca="1">_xll.RiskPercentile(DR_Water,0.05)</f>
        <v>#NAME?</v>
      </c>
      <c r="E23" s="57" t="e" cm="1">
        <f t="array" aca="1" ref="E23" ca="1">_xll.RiskPercentile(DR_inc,0.05)</f>
        <v>#NAME?</v>
      </c>
      <c r="F23" s="203"/>
      <c r="G23" s="105"/>
      <c r="H23" s="56" t="s">
        <v>354</v>
      </c>
      <c r="I23" s="58" t="e" cm="1">
        <f t="array" aca="1" ref="I23" ca="1">_xll.RiskPercentile(N_container_unload_site_day,0.05)</f>
        <v>#NAME?</v>
      </c>
      <c r="K23" s="56" t="s">
        <v>354</v>
      </c>
      <c r="L23" s="18" t="e" cm="1">
        <f t="array" aca="1" ref="L23" ca="1">_xll.RiskPercentile(N_sites,0.05)</f>
        <v>#NAME?</v>
      </c>
      <c r="N23" s="56" t="s">
        <v>354</v>
      </c>
      <c r="O23" s="18" t="e" cm="1">
        <f t="array" aca="1" ref="O23" ca="1">_xll.RiskPercentile(LF_air_estimate,0.05)</f>
        <v>#NAME?</v>
      </c>
    </row>
    <row r="24" spans="1:15" ht="24" customHeight="1" x14ac:dyDescent="0.25">
      <c r="A24" s="56" t="s">
        <v>355</v>
      </c>
      <c r="B24" s="57" t="e" cm="1">
        <f t="array" aca="1" ref="B24" ca="1">_xll.RiskMin(DR_Air)</f>
        <v>#NAME?</v>
      </c>
      <c r="C24" s="57" t="e" cm="1">
        <f t="array" aca="1" ref="C24" ca="1">_xll.RiskMin(DR_Inc_Lan)</f>
        <v>#NAME?</v>
      </c>
      <c r="D24" s="57" t="e" cm="1">
        <f t="array" aca="1" ref="D24" ca="1">_xll.RiskMin(DR_Water)</f>
        <v>#NAME?</v>
      </c>
      <c r="E24" s="57" t="e" cm="1">
        <f t="array" aca="1" ref="E24" ca="1">_xll.RiskMin(DR_inc)</f>
        <v>#NAME?</v>
      </c>
      <c r="F24" s="203"/>
      <c r="G24" s="105"/>
      <c r="H24" s="56" t="s">
        <v>355</v>
      </c>
      <c r="I24" s="58" t="e" cm="1">
        <f t="array" aca="1" ref="I24" ca="1">_xll.RiskMin(N_container_unload_site_day)</f>
        <v>#NAME?</v>
      </c>
      <c r="K24" s="56" t="s">
        <v>355</v>
      </c>
      <c r="L24" s="18" t="e" cm="1">
        <f t="array" aca="1" ref="L24" ca="1">_xll.RiskMin(N_sites)</f>
        <v>#NAME?</v>
      </c>
      <c r="N24" s="56" t="s">
        <v>355</v>
      </c>
      <c r="O24" s="18" t="e" cm="1">
        <f t="array" aca="1" ref="O24" ca="1">_xll.RiskMin(LF_air_estimate)</f>
        <v>#NAME?</v>
      </c>
    </row>
    <row r="25" spans="1:15" ht="24" customHeight="1" x14ac:dyDescent="0.25">
      <c r="A25" s="56" t="s">
        <v>356</v>
      </c>
      <c r="B25" s="57" t="e" cm="1">
        <f t="array" aca="1" ref="B25" ca="1">_xll.RiskMean(DR_Air)</f>
        <v>#NAME?</v>
      </c>
      <c r="C25" s="57" t="e" cm="1">
        <f t="array" aca="1" ref="C25" ca="1">_xll.RiskMean(DR_Inc_Lan)</f>
        <v>#NAME?</v>
      </c>
      <c r="D25" s="57" t="e" cm="1">
        <f t="array" aca="1" ref="D25" ca="1">_xll.RiskMean(DR_Water)</f>
        <v>#NAME?</v>
      </c>
      <c r="E25" s="57" t="e" cm="1">
        <f t="array" aca="1" ref="E25" ca="1">_xll.RiskMean(DR_inc)</f>
        <v>#NAME?</v>
      </c>
      <c r="F25" s="204"/>
      <c r="G25" s="105"/>
      <c r="H25" s="56" t="s">
        <v>356</v>
      </c>
      <c r="I25" s="58" t="e" cm="1">
        <f t="array" aca="1" ref="I25" ca="1">_xll.RiskMean(N_container_unload_site_day)</f>
        <v>#NAME?</v>
      </c>
      <c r="K25" s="56" t="s">
        <v>356</v>
      </c>
      <c r="L25" s="18" t="e" cm="1">
        <f t="array" aca="1" ref="L25" ca="1">_xll.RiskMean(N_sites)</f>
        <v>#NAME?</v>
      </c>
      <c r="N25" s="56" t="s">
        <v>356</v>
      </c>
      <c r="O25" s="18" t="e" cm="1">
        <f t="array" aca="1" ref="O25" ca="1">_xll.RiskMean(LF_air_estimate)</f>
        <v>#NAME?</v>
      </c>
    </row>
    <row r="28" spans="1:15" x14ac:dyDescent="0.25">
      <c r="A28" s="64"/>
      <c r="B28" s="200" t="s">
        <v>363</v>
      </c>
      <c r="C28" s="201"/>
      <c r="D28" s="201"/>
      <c r="E28" s="201"/>
      <c r="F28" s="201"/>
      <c r="G28" s="201"/>
    </row>
    <row r="29" spans="1:15" ht="77.099999999999994" customHeight="1" x14ac:dyDescent="0.25">
      <c r="A29" s="65" t="s">
        <v>27</v>
      </c>
      <c r="B29" s="129" t="s">
        <v>364</v>
      </c>
      <c r="C29" s="149" t="s">
        <v>365</v>
      </c>
      <c r="D29" s="149" t="s">
        <v>366</v>
      </c>
      <c r="E29" s="149" t="s">
        <v>367</v>
      </c>
      <c r="F29" s="149" t="s">
        <v>368</v>
      </c>
      <c r="G29" s="149" t="s">
        <v>369</v>
      </c>
    </row>
    <row r="30" spans="1:15" ht="65.25" customHeight="1" x14ac:dyDescent="0.25">
      <c r="A30" s="65" t="s">
        <v>33</v>
      </c>
      <c r="B30" s="198" t="s">
        <v>370</v>
      </c>
      <c r="C30" s="7" t="s">
        <v>344</v>
      </c>
      <c r="D30" s="7" t="s">
        <v>371</v>
      </c>
      <c r="E30" s="198" t="s">
        <v>370</v>
      </c>
      <c r="F30" s="73" t="s">
        <v>36</v>
      </c>
      <c r="G30" s="18" t="s">
        <v>37</v>
      </c>
    </row>
    <row r="31" spans="1:15" ht="56.25" customHeight="1" x14ac:dyDescent="0.25">
      <c r="A31" s="65" t="s">
        <v>372</v>
      </c>
      <c r="B31" s="199"/>
      <c r="C31" s="7" t="s">
        <v>373</v>
      </c>
      <c r="D31" s="7" t="s">
        <v>159</v>
      </c>
      <c r="E31" s="199"/>
      <c r="F31" s="7" t="s">
        <v>159</v>
      </c>
      <c r="G31" s="7" t="s">
        <v>374</v>
      </c>
    </row>
    <row r="32" spans="1:15" x14ac:dyDescent="0.25">
      <c r="A32" s="66"/>
      <c r="B32" s="67"/>
      <c r="C32" s="67"/>
      <c r="D32" s="67"/>
      <c r="E32" s="67"/>
      <c r="F32" s="67"/>
      <c r="G32" s="67"/>
    </row>
    <row r="33" spans="1:8" ht="18" x14ac:dyDescent="0.35">
      <c r="A33" s="53" t="s">
        <v>375</v>
      </c>
      <c r="B33" s="62" t="s">
        <v>376</v>
      </c>
      <c r="C33" s="62" t="s">
        <v>377</v>
      </c>
      <c r="D33" s="62" t="s">
        <v>43</v>
      </c>
      <c r="E33" s="62" t="s">
        <v>378</v>
      </c>
      <c r="F33" s="62" t="s">
        <v>379</v>
      </c>
      <c r="G33" s="62" t="s">
        <v>380</v>
      </c>
    </row>
    <row r="34" spans="1:8" x14ac:dyDescent="0.25">
      <c r="A34" s="63" t="s">
        <v>350</v>
      </c>
      <c r="B34" s="131"/>
      <c r="C34" s="57" t="e" cm="1">
        <f t="array" aca="1" ref="C34" ca="1">_xll.RiskMax(AR_RS2)</f>
        <v>#NAME?</v>
      </c>
      <c r="D34" s="57" t="e" cm="1">
        <f t="array" aca="1" ref="D34" ca="1">_xll.RiskMax(AR_RS3)</f>
        <v>#NAME?</v>
      </c>
      <c r="E34" s="131"/>
      <c r="F34" s="57" t="e" cm="1">
        <f t="array" aca="1" ref="F34" ca="1">_xll.RiskMax(AR_RS5)</f>
        <v>#NAME?</v>
      </c>
      <c r="G34" s="57" t="e" cm="1">
        <f t="array" aca="1" ref="G34" ca="1">_xll.RiskMax(AR_RS6)</f>
        <v>#NAME?</v>
      </c>
      <c r="H34" s="47"/>
    </row>
    <row r="35" spans="1:8" x14ac:dyDescent="0.25">
      <c r="A35" s="63" t="s">
        <v>351</v>
      </c>
      <c r="B35" s="131"/>
      <c r="C35" s="57" t="e" cm="1">
        <f t="array" aca="1" ref="C35" ca="1">_xll.RiskPercentile(AR_RS2,0.99)</f>
        <v>#NAME?</v>
      </c>
      <c r="D35" s="57" t="e" cm="1">
        <f t="array" aca="1" ref="D35" ca="1">_xll.RiskPercentile(AR_RS3,0.99)</f>
        <v>#NAME?</v>
      </c>
      <c r="E35" s="131"/>
      <c r="F35" s="57" t="e" cm="1">
        <f t="array" aca="1" ref="F35" ca="1">_xll.RiskPercentile(AR_RS5,0.99)</f>
        <v>#NAME?</v>
      </c>
      <c r="G35" s="57" t="e" cm="1">
        <f t="array" aca="1" ref="G35" ca="1">_xll.RiskPercentile(AR_RS6,0.99)</f>
        <v>#NAME?</v>
      </c>
    </row>
    <row r="36" spans="1:8" x14ac:dyDescent="0.25">
      <c r="A36" s="63" t="s">
        <v>352</v>
      </c>
      <c r="B36" s="131"/>
      <c r="C36" s="57" t="e" cm="1">
        <f t="array" aca="1" ref="C36" ca="1">_xll.RiskPercentile(AR_RS2,0.95)</f>
        <v>#NAME?</v>
      </c>
      <c r="D36" s="57" t="e" cm="1">
        <f t="array" aca="1" ref="D36" ca="1">_xll.RiskPercentile(AR_RS3,0.95)</f>
        <v>#NAME?</v>
      </c>
      <c r="E36" s="131"/>
      <c r="F36" s="57" t="e" cm="1">
        <f t="array" aca="1" ref="F36" ca="1">_xll.RiskPercentile(AR_RS5,0.95)</f>
        <v>#NAME?</v>
      </c>
      <c r="G36" s="57" t="e" cm="1">
        <f t="array" aca="1" ref="G36" ca="1">_xll.RiskPercentile(AR_RS6,0.95)</f>
        <v>#NAME?</v>
      </c>
    </row>
    <row r="37" spans="1:8" x14ac:dyDescent="0.25">
      <c r="A37" s="63" t="s">
        <v>353</v>
      </c>
      <c r="B37" s="131"/>
      <c r="C37" s="57" t="e" cm="1">
        <f t="array" aca="1" ref="C37" ca="1">_xll.RiskPercentile(AR_RS2,0.5)</f>
        <v>#NAME?</v>
      </c>
      <c r="D37" s="57" t="e" cm="1">
        <f t="array" aca="1" ref="D37" ca="1">_xll.RiskPercentile(AR_RS3,0.5)</f>
        <v>#NAME?</v>
      </c>
      <c r="E37" s="131"/>
      <c r="F37" s="57" t="e" cm="1">
        <f t="array" aca="1" ref="F37" ca="1">_xll.RiskPercentile(AR_RS5,0.5)</f>
        <v>#NAME?</v>
      </c>
      <c r="G37" s="57" t="e" cm="1">
        <f t="array" aca="1" ref="G37" ca="1">_xll.RiskPercentile(AR_RS6,0.5)</f>
        <v>#NAME?</v>
      </c>
    </row>
    <row r="38" spans="1:8" x14ac:dyDescent="0.25">
      <c r="A38" s="63" t="s">
        <v>354</v>
      </c>
      <c r="B38" s="131"/>
      <c r="C38" s="57" t="e" cm="1">
        <f t="array" aca="1" ref="C38" ca="1">_xll.RiskPercentile(AR_RS2,0.05)</f>
        <v>#NAME?</v>
      </c>
      <c r="D38" s="57" t="e" cm="1">
        <f t="array" aca="1" ref="D38" ca="1">_xll.RiskPercentile(AR_RS3,0.05)</f>
        <v>#NAME?</v>
      </c>
      <c r="E38" s="131"/>
      <c r="F38" s="57" t="e" cm="1">
        <f t="array" aca="1" ref="F38" ca="1">_xll.RiskPercentile(AR_RS5,0.05)</f>
        <v>#NAME?</v>
      </c>
      <c r="G38" s="57" t="e" cm="1">
        <f t="array" aca="1" ref="G38" ca="1">_xll.RiskPercentile(AR_RS6,0.05)</f>
        <v>#NAME?</v>
      </c>
    </row>
    <row r="39" spans="1:8" x14ac:dyDescent="0.25">
      <c r="A39" s="63" t="s">
        <v>355</v>
      </c>
      <c r="B39" s="131"/>
      <c r="C39" s="57" t="e" cm="1">
        <f t="array" aca="1" ref="C39" ca="1">_xll.RiskMin(AR_RS2)</f>
        <v>#NAME?</v>
      </c>
      <c r="D39" s="57" t="e" cm="1">
        <f t="array" aca="1" ref="D39" ca="1">_xll.RiskMin(AR_RS3)</f>
        <v>#NAME?</v>
      </c>
      <c r="E39" s="131"/>
      <c r="F39" s="57" t="e" cm="1">
        <f t="array" aca="1" ref="F39" ca="1">_xll.RiskMin(AR_RS5)</f>
        <v>#NAME?</v>
      </c>
      <c r="G39" s="57" t="e" cm="1">
        <f t="array" aca="1" ref="G39" ca="1">_xll.RiskMin(AR_RS6)</f>
        <v>#NAME?</v>
      </c>
      <c r="H39" s="47"/>
    </row>
    <row r="40" spans="1:8" x14ac:dyDescent="0.25">
      <c r="A40" s="63" t="s">
        <v>356</v>
      </c>
      <c r="B40" s="131"/>
      <c r="C40" s="57" t="e" cm="1">
        <f t="array" aca="1" ref="C40" ca="1">_xll.RiskMean(AR_RS2)</f>
        <v>#NAME?</v>
      </c>
      <c r="D40" s="57" t="e" cm="1">
        <f t="array" aca="1" ref="D40" ca="1">_xll.RiskMean(AR_RS3)</f>
        <v>#NAME?</v>
      </c>
      <c r="E40" s="131"/>
      <c r="F40" s="57" t="e" cm="1">
        <f t="array" aca="1" ref="F40" ca="1">_xll.RiskMean(AR_RS5)</f>
        <v>#NAME?</v>
      </c>
      <c r="G40" s="57" t="e" cm="1">
        <f t="array" aca="1" ref="G40" ca="1">_xll.RiskMean(AR_RS6)</f>
        <v>#NAME?</v>
      </c>
    </row>
    <row r="41" spans="1:8" x14ac:dyDescent="0.25">
      <c r="A41" s="60"/>
      <c r="B41" s="67"/>
      <c r="C41" s="67"/>
      <c r="D41" s="67"/>
      <c r="E41" s="67"/>
      <c r="F41" s="67"/>
      <c r="G41" s="67"/>
    </row>
    <row r="42" spans="1:8" ht="18" x14ac:dyDescent="0.35">
      <c r="A42" s="53" t="s">
        <v>381</v>
      </c>
      <c r="B42" s="62" t="s">
        <v>382</v>
      </c>
      <c r="C42" s="62" t="s">
        <v>53</v>
      </c>
      <c r="D42" s="62" t="s">
        <v>59</v>
      </c>
      <c r="E42" s="62" t="s">
        <v>383</v>
      </c>
      <c r="F42" s="62" t="s">
        <v>63</v>
      </c>
      <c r="G42" s="62" t="s">
        <v>384</v>
      </c>
    </row>
    <row r="43" spans="1:8" x14ac:dyDescent="0.25">
      <c r="A43" s="63" t="s">
        <v>350</v>
      </c>
      <c r="B43" s="131"/>
      <c r="C43" s="57" t="e" cm="1">
        <f t="array" aca="1" ref="C43" ca="1">_xll.RiskMax(DR_RS2)</f>
        <v>#NAME?</v>
      </c>
      <c r="D43" s="57" t="e" cm="1">
        <f t="array" aca="1" ref="D43" ca="1">_xll.RiskMax(DR_RS3)</f>
        <v>#NAME?</v>
      </c>
      <c r="E43" s="131"/>
      <c r="F43" s="57" t="e" cm="1">
        <f t="array" aca="1" ref="F43" ca="1">_xll.RiskMax(DR_RS5)</f>
        <v>#NAME?</v>
      </c>
      <c r="G43" s="57" t="e" cm="1">
        <f t="array" aca="1" ref="G43" ca="1">_xll.RiskMax(DR_RS6)</f>
        <v>#NAME?</v>
      </c>
    </row>
    <row r="44" spans="1:8" x14ac:dyDescent="0.25">
      <c r="A44" s="63" t="s">
        <v>351</v>
      </c>
      <c r="B44" s="131"/>
      <c r="C44" s="57" t="e" cm="1">
        <f t="array" aca="1" ref="C44" ca="1">_xll.RiskPercentile(DR_RS2,0.99)</f>
        <v>#NAME?</v>
      </c>
      <c r="D44" s="57" t="e" cm="1">
        <f t="array" aca="1" ref="D44" ca="1">_xll.RiskPercentile(DR_RS3,0.99)</f>
        <v>#NAME?</v>
      </c>
      <c r="E44" s="131"/>
      <c r="F44" s="57" t="e" cm="1">
        <f t="array" aca="1" ref="F44" ca="1">_xll.RiskPercentile(DR_RS5,0.99)</f>
        <v>#NAME?</v>
      </c>
      <c r="G44" s="57" t="e" cm="1">
        <f t="array" aca="1" ref="G44" ca="1">_xll.RiskPercentile(DR_RS6,0.99)</f>
        <v>#NAME?</v>
      </c>
    </row>
    <row r="45" spans="1:8" x14ac:dyDescent="0.25">
      <c r="A45" s="63" t="s">
        <v>352</v>
      </c>
      <c r="B45" s="131"/>
      <c r="C45" s="57" t="e" cm="1">
        <f t="array" aca="1" ref="C45" ca="1">_xll.RiskPercentile(DR_RS2,0.95)</f>
        <v>#NAME?</v>
      </c>
      <c r="D45" s="57" t="e" cm="1">
        <f t="array" aca="1" ref="D45" ca="1">_xll.RiskPercentile(DR_RS3,0.95)</f>
        <v>#NAME?</v>
      </c>
      <c r="E45" s="131"/>
      <c r="F45" s="57" t="e" cm="1">
        <f t="array" aca="1" ref="F45" ca="1">_xll.RiskPercentile(DR_RS5,0.95)</f>
        <v>#NAME?</v>
      </c>
      <c r="G45" s="57" t="e" cm="1">
        <f t="array" aca="1" ref="G45" ca="1">_xll.RiskPercentile(DR_RS6,0.95)</f>
        <v>#NAME?</v>
      </c>
    </row>
    <row r="46" spans="1:8" x14ac:dyDescent="0.25">
      <c r="A46" s="63" t="s">
        <v>353</v>
      </c>
      <c r="B46" s="131"/>
      <c r="C46" s="57" t="e" cm="1">
        <f t="array" aca="1" ref="C46" ca="1">_xll.RiskPercentile(DR_RS2,0.5)</f>
        <v>#NAME?</v>
      </c>
      <c r="D46" s="57" t="e" cm="1">
        <f t="array" aca="1" ref="D46" ca="1">_xll.RiskPercentile(DR_RS3,0.5)</f>
        <v>#NAME?</v>
      </c>
      <c r="E46" s="131"/>
      <c r="F46" s="57" t="e" cm="1">
        <f t="array" aca="1" ref="F46" ca="1">_xll.RiskPercentile(DR_RS5,0.5)</f>
        <v>#NAME?</v>
      </c>
      <c r="G46" s="57" t="e" cm="1">
        <f t="array" aca="1" ref="G46" ca="1">_xll.RiskPercentile(DR_RS6,0.5)</f>
        <v>#NAME?</v>
      </c>
    </row>
    <row r="47" spans="1:8" x14ac:dyDescent="0.25">
      <c r="A47" s="63" t="s">
        <v>354</v>
      </c>
      <c r="B47" s="131"/>
      <c r="C47" s="57" t="e" cm="1">
        <f t="array" aca="1" ref="C47" ca="1">_xll.RiskPercentile(DR_RS2,0.05)</f>
        <v>#NAME?</v>
      </c>
      <c r="D47" s="57" t="e" cm="1">
        <f t="array" aca="1" ref="D47" ca="1">_xll.RiskPercentile(DR_RS3,0.05)</f>
        <v>#NAME?</v>
      </c>
      <c r="E47" s="131"/>
      <c r="F47" s="57" t="e" cm="1">
        <f t="array" aca="1" ref="F47" ca="1">_xll.RiskPercentile(DR_RS5,0.05)</f>
        <v>#NAME?</v>
      </c>
      <c r="G47" s="57" t="e" cm="1">
        <f t="array" aca="1" ref="G47" ca="1">_xll.RiskPercentile(DR_RS6,0.05)</f>
        <v>#NAME?</v>
      </c>
    </row>
    <row r="48" spans="1:8" x14ac:dyDescent="0.25">
      <c r="A48" s="63" t="s">
        <v>355</v>
      </c>
      <c r="B48" s="131"/>
      <c r="C48" s="57" t="e" cm="1">
        <f t="array" aca="1" ref="C48" ca="1">_xll.RiskMin(DR_RS2)</f>
        <v>#NAME?</v>
      </c>
      <c r="D48" s="57" t="e" cm="1">
        <f t="array" aca="1" ref="D48" ca="1">_xll.RiskMin(DR_RS3)</f>
        <v>#NAME?</v>
      </c>
      <c r="E48" s="131"/>
      <c r="F48" s="57" t="e" cm="1">
        <f t="array" aca="1" ref="F48" ca="1">_xll.RiskMin(DR_RS5)</f>
        <v>#NAME?</v>
      </c>
      <c r="G48" s="57" t="e" cm="1">
        <f t="array" aca="1" ref="G48" ca="1">_xll.RiskMin(DR_RS6)</f>
        <v>#NAME?</v>
      </c>
    </row>
    <row r="49" spans="1:7" x14ac:dyDescent="0.25">
      <c r="A49" s="63" t="s">
        <v>356</v>
      </c>
      <c r="B49" s="131"/>
      <c r="C49" s="57" t="e" cm="1">
        <f t="array" aca="1" ref="C49" ca="1">_xll.RiskMean(DR_RS2)</f>
        <v>#NAME?</v>
      </c>
      <c r="D49" s="57" t="e" cm="1">
        <f t="array" aca="1" ref="D49" ca="1">_xll.RiskMean(DR_RS3)</f>
        <v>#NAME?</v>
      </c>
      <c r="E49" s="131"/>
      <c r="F49" s="57" t="e" cm="1">
        <f t="array" aca="1" ref="F49" ca="1">_xll.RiskMean(DR_RS5)</f>
        <v>#NAME?</v>
      </c>
      <c r="G49" s="57" t="e" cm="1">
        <f t="array" aca="1" ref="G49" ca="1">_xll.RiskMean(DR_RS6)</f>
        <v>#NAME?</v>
      </c>
    </row>
    <row r="50" spans="1:7" x14ac:dyDescent="0.25">
      <c r="A50" s="60"/>
      <c r="B50" s="67"/>
      <c r="C50" s="67"/>
      <c r="D50" s="67"/>
      <c r="E50" s="67"/>
      <c r="F50" s="67"/>
      <c r="G50" s="67"/>
    </row>
    <row r="51" spans="1:7" ht="33" x14ac:dyDescent="0.35">
      <c r="A51" s="53" t="s">
        <v>385</v>
      </c>
      <c r="B51" s="95" t="s">
        <v>386</v>
      </c>
      <c r="C51" s="95" t="s">
        <v>387</v>
      </c>
      <c r="D51" s="95" t="s">
        <v>388</v>
      </c>
      <c r="E51" s="95" t="s">
        <v>389</v>
      </c>
      <c r="F51" s="95" t="s">
        <v>390</v>
      </c>
      <c r="G51" s="95" t="s">
        <v>391</v>
      </c>
    </row>
    <row r="52" spans="1:7" x14ac:dyDescent="0.25">
      <c r="A52" s="63" t="s">
        <v>350</v>
      </c>
      <c r="B52" s="130"/>
      <c r="C52" s="18" t="e" cm="1">
        <f t="array" aca="1" ref="C52" ca="1">_xll.RiskMax(OH_unload_daily)</f>
        <v>#NAME?</v>
      </c>
      <c r="D52" s="18" t="e" cm="1">
        <f t="array" aca="1" ref="D52" ca="1">_xll.RiskMax(OH_degreasing_day)</f>
        <v>#NAME?</v>
      </c>
      <c r="E52" s="96"/>
      <c r="F52" s="96"/>
      <c r="G52" s="96"/>
    </row>
    <row r="53" spans="1:7" ht="15" customHeight="1" x14ac:dyDescent="0.25">
      <c r="A53" s="63" t="s">
        <v>351</v>
      </c>
      <c r="B53" s="130"/>
      <c r="C53" s="18" t="e" cm="1">
        <f t="array" aca="1" ref="C53" ca="1">_xll.RiskPercentile(OH_unload_daily, 0.99)</f>
        <v>#NAME?</v>
      </c>
      <c r="D53" s="18" t="e" cm="1">
        <f t="array" aca="1" ref="D53" ca="1">_xll.RiskPercentile(OH_degreasing_day, 0.99)</f>
        <v>#NAME?</v>
      </c>
      <c r="E53" s="96"/>
      <c r="F53" s="96"/>
      <c r="G53" s="96"/>
    </row>
    <row r="54" spans="1:7" ht="20.25" customHeight="1" x14ac:dyDescent="0.25">
      <c r="A54" s="63" t="s">
        <v>352</v>
      </c>
      <c r="B54" s="130"/>
      <c r="C54" s="18" t="e" cm="1">
        <f t="array" aca="1" ref="C54" ca="1">_xll.RiskPercentile(OH_unload_daily, 0.95)</f>
        <v>#NAME?</v>
      </c>
      <c r="D54" s="18" t="e" cm="1">
        <f t="array" aca="1" ref="D54" ca="1">_xll.RiskPercentile(OH_degreasing_day, 0.95)</f>
        <v>#NAME?</v>
      </c>
      <c r="E54" s="96"/>
      <c r="F54" s="96"/>
      <c r="G54" s="96"/>
    </row>
    <row r="55" spans="1:7" x14ac:dyDescent="0.25">
      <c r="A55" s="63" t="s">
        <v>353</v>
      </c>
      <c r="B55" s="130"/>
      <c r="C55" s="18" t="e" cm="1">
        <f t="array" aca="1" ref="C55" ca="1">_xll.RiskPercentile(OH_unload_daily, 0.5)</f>
        <v>#NAME?</v>
      </c>
      <c r="D55" s="18" t="e" cm="1">
        <f t="array" aca="1" ref="D55" ca="1">_xll.RiskPercentile(OH_degreasing_day, 0.5)</f>
        <v>#NAME?</v>
      </c>
      <c r="E55" s="96"/>
      <c r="F55" s="96"/>
      <c r="G55" s="96"/>
    </row>
    <row r="56" spans="1:7" x14ac:dyDescent="0.25">
      <c r="A56" s="63" t="s">
        <v>354</v>
      </c>
      <c r="B56" s="130"/>
      <c r="C56" s="18" t="e" cm="1">
        <f t="array" aca="1" ref="C56" ca="1">_xll.RiskPercentile(OH_unload_daily, 0.05)</f>
        <v>#NAME?</v>
      </c>
      <c r="D56" s="18" t="e" cm="1">
        <f t="array" aca="1" ref="D56" ca="1">_xll.RiskPercentile(OH_degreasing_day, 0.05)</f>
        <v>#NAME?</v>
      </c>
      <c r="E56" s="96"/>
      <c r="F56" s="96"/>
      <c r="G56" s="96"/>
    </row>
    <row r="57" spans="1:7" x14ac:dyDescent="0.25">
      <c r="A57" s="63" t="s">
        <v>355</v>
      </c>
      <c r="B57" s="130"/>
      <c r="C57" s="18" t="e" cm="1">
        <f t="array" aca="1" ref="C57" ca="1">_xll.RiskMin(OH_unload_daily)</f>
        <v>#NAME?</v>
      </c>
      <c r="D57" s="18" t="e" cm="1">
        <f t="array" aca="1" ref="D57" ca="1">_xll.RiskMin(OH_degreasing_day)</f>
        <v>#NAME?</v>
      </c>
      <c r="E57" s="96"/>
      <c r="F57" s="96"/>
      <c r="G57" s="96"/>
    </row>
    <row r="58" spans="1:7" x14ac:dyDescent="0.25">
      <c r="A58" s="63" t="s">
        <v>356</v>
      </c>
      <c r="B58" s="130"/>
      <c r="C58" s="20" t="e" cm="1">
        <f t="array" aca="1" ref="C58" ca="1">_xll.RiskMean(OH_unload_daily)</f>
        <v>#NAME?</v>
      </c>
      <c r="D58" s="20" t="e" cm="1">
        <f t="array" aca="1" ref="D58" ca="1">_xll.RiskMean(OH_degreasing_day)</f>
        <v>#NAME?</v>
      </c>
      <c r="E58" s="96"/>
      <c r="F58" s="96"/>
      <c r="G58" s="96"/>
    </row>
    <row r="59" spans="1:7" x14ac:dyDescent="0.25">
      <c r="A59" s="60"/>
      <c r="B59" s="67"/>
      <c r="C59" s="67"/>
      <c r="D59" s="67"/>
      <c r="E59" s="67"/>
      <c r="F59" s="67"/>
      <c r="G59" s="96"/>
    </row>
    <row r="60" spans="1:7" ht="33" x14ac:dyDescent="0.35">
      <c r="A60" s="65" t="s">
        <v>392</v>
      </c>
      <c r="B60" s="95" t="s">
        <v>393</v>
      </c>
      <c r="C60" s="95" t="s">
        <v>394</v>
      </c>
      <c r="D60" s="95" t="s">
        <v>395</v>
      </c>
      <c r="E60" s="95" t="s">
        <v>396</v>
      </c>
      <c r="F60" s="95" t="s">
        <v>397</v>
      </c>
      <c r="G60" s="95" t="s">
        <v>398</v>
      </c>
    </row>
    <row r="61" spans="1:7" x14ac:dyDescent="0.25">
      <c r="A61" s="63" t="s">
        <v>350</v>
      </c>
      <c r="B61" s="130"/>
      <c r="C61" s="18" t="e" cm="1">
        <f t="array" aca="1" ref="C61" ca="1">_xll.RiskMax(OH_unload_yr)</f>
        <v>#NAME?</v>
      </c>
      <c r="D61" s="18" t="e" cm="1">
        <f t="array" aca="1" ref="D61" ca="1">_xll.RiskMax(OH_degreasing_yr)</f>
        <v>#NAME?</v>
      </c>
      <c r="E61" s="96"/>
      <c r="F61" s="96"/>
      <c r="G61" s="96"/>
    </row>
    <row r="62" spans="1:7" x14ac:dyDescent="0.25">
      <c r="A62" s="63" t="s">
        <v>351</v>
      </c>
      <c r="B62" s="130"/>
      <c r="C62" s="18" t="e" cm="1">
        <f t="array" aca="1" ref="C62" ca="1">_xll.RiskPercentile(OH_unload_yr, 0.99)</f>
        <v>#NAME?</v>
      </c>
      <c r="D62" s="18" t="e" cm="1">
        <f t="array" aca="1" ref="D62" ca="1">_xll.RiskPercentile(OH_degreasing_yr, 0.99)</f>
        <v>#NAME?</v>
      </c>
      <c r="E62" s="96"/>
      <c r="F62" s="96"/>
      <c r="G62" s="96"/>
    </row>
    <row r="63" spans="1:7" x14ac:dyDescent="0.25">
      <c r="A63" s="63" t="s">
        <v>352</v>
      </c>
      <c r="B63" s="130"/>
      <c r="C63" s="18" t="e" cm="1">
        <f t="array" aca="1" ref="C63" ca="1">_xll.RiskPercentile(OH_unload_yr, 0.95)</f>
        <v>#NAME?</v>
      </c>
      <c r="D63" s="18" t="e" cm="1">
        <f t="array" aca="1" ref="D63" ca="1">_xll.RiskPercentile(OH_degreasing_yr, 0.95)</f>
        <v>#NAME?</v>
      </c>
      <c r="E63" s="96"/>
      <c r="F63" s="96"/>
      <c r="G63" s="96"/>
    </row>
    <row r="64" spans="1:7" x14ac:dyDescent="0.25">
      <c r="A64" s="63" t="s">
        <v>353</v>
      </c>
      <c r="B64" s="130"/>
      <c r="C64" s="18" t="e" cm="1">
        <f t="array" aca="1" ref="C64" ca="1">_xll.RiskPercentile(OH_unload_yr, 0.5)</f>
        <v>#NAME?</v>
      </c>
      <c r="D64" s="18" t="e" cm="1">
        <f t="array" aca="1" ref="D64" ca="1">_xll.RiskPercentile(OH_degreasing_yr, 0.5)</f>
        <v>#NAME?</v>
      </c>
      <c r="E64" s="96"/>
      <c r="F64" s="96"/>
      <c r="G64" s="96"/>
    </row>
    <row r="65" spans="1:7" x14ac:dyDescent="0.25">
      <c r="A65" s="63" t="s">
        <v>354</v>
      </c>
      <c r="B65" s="130"/>
      <c r="C65" s="18" t="e" cm="1">
        <f t="array" aca="1" ref="C65" ca="1">_xll.RiskPercentile(OH_unload_yr, 0.05)</f>
        <v>#NAME?</v>
      </c>
      <c r="D65" s="18" t="e" cm="1">
        <f t="array" aca="1" ref="D65" ca="1">_xll.RiskPercentile(OH_degreasing_yr, 0.05)</f>
        <v>#NAME?</v>
      </c>
      <c r="E65" s="96"/>
      <c r="F65" s="96"/>
      <c r="G65" s="96"/>
    </row>
    <row r="66" spans="1:7" x14ac:dyDescent="0.25">
      <c r="A66" s="63" t="s">
        <v>355</v>
      </c>
      <c r="B66" s="130"/>
      <c r="C66" s="18" t="e" cm="1">
        <f t="array" aca="1" ref="C66" ca="1">_xll.RiskMin(OH_unload_yr)</f>
        <v>#NAME?</v>
      </c>
      <c r="D66" s="18" t="e" cm="1">
        <f t="array" aca="1" ref="D66" ca="1">_xll.RiskMin(OH_degreasing_yr)</f>
        <v>#NAME?</v>
      </c>
      <c r="E66" s="96"/>
      <c r="F66" s="96"/>
      <c r="G66" s="96"/>
    </row>
    <row r="67" spans="1:7" x14ac:dyDescent="0.25">
      <c r="A67" s="63" t="s">
        <v>356</v>
      </c>
      <c r="B67" s="130"/>
      <c r="C67" s="20" t="e" cm="1">
        <f t="array" aca="1" ref="C67" ca="1">_xll.RiskMean(OH_unload_yr)</f>
        <v>#NAME?</v>
      </c>
      <c r="D67" s="20" t="e" cm="1">
        <f t="array" aca="1" ref="D67" ca="1">_xll.RiskMean(OH_degreasing_yr)</f>
        <v>#NAME?</v>
      </c>
      <c r="E67" s="96"/>
      <c r="F67" s="96"/>
      <c r="G67" s="96"/>
    </row>
    <row r="68" spans="1:7" x14ac:dyDescent="0.25">
      <c r="A68"/>
    </row>
    <row r="69" spans="1:7" x14ac:dyDescent="0.25">
      <c r="A69"/>
    </row>
    <row r="70" spans="1:7" x14ac:dyDescent="0.25">
      <c r="A70"/>
    </row>
    <row r="71" spans="1:7" x14ac:dyDescent="0.25">
      <c r="A71"/>
    </row>
    <row r="72" spans="1:7" x14ac:dyDescent="0.25">
      <c r="A72"/>
    </row>
    <row r="73" spans="1:7" x14ac:dyDescent="0.25">
      <c r="A73"/>
    </row>
    <row r="74" spans="1:7" x14ac:dyDescent="0.25">
      <c r="A74"/>
    </row>
    <row r="75" spans="1:7" x14ac:dyDescent="0.25">
      <c r="A75"/>
    </row>
    <row r="76" spans="1:7" x14ac:dyDescent="0.25">
      <c r="A76"/>
    </row>
    <row r="77" spans="1:7" x14ac:dyDescent="0.25">
      <c r="A77"/>
    </row>
    <row r="78" spans="1:7" x14ac:dyDescent="0.25">
      <c r="A78"/>
    </row>
    <row r="79" spans="1:7" x14ac:dyDescent="0.25">
      <c r="A79"/>
    </row>
    <row r="80" spans="1:7" x14ac:dyDescent="0.25">
      <c r="A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sheetData>
  <sheetProtection sheet="1" objects="1" scenarios="1" formatCells="0" formatColumns="0" formatRows="0"/>
  <mergeCells count="4">
    <mergeCell ref="B30:B31"/>
    <mergeCell ref="E30:E31"/>
    <mergeCell ref="B28:G28"/>
    <mergeCell ref="F19:F2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2BA17-E1A6-4C14-A535-AFA14E73934F}">
  <dimension ref="A1:O214"/>
  <sheetViews>
    <sheetView zoomScale="90" zoomScaleNormal="90" workbookViewId="0"/>
  </sheetViews>
  <sheetFormatPr defaultRowHeight="15" x14ac:dyDescent="0.25"/>
  <cols>
    <col min="1" max="1" width="23.28515625" style="45" customWidth="1"/>
    <col min="2" max="2" width="19.85546875" customWidth="1"/>
    <col min="3" max="5" width="21.7109375" customWidth="1"/>
    <col min="6" max="6" width="28.42578125" customWidth="1"/>
    <col min="7" max="11" width="21.7109375" customWidth="1"/>
    <col min="12" max="12" width="19" customWidth="1"/>
    <col min="13" max="13" width="23.7109375" customWidth="1"/>
    <col min="14" max="14" width="18.28515625" customWidth="1"/>
  </cols>
  <sheetData>
    <row r="1" spans="1:15" x14ac:dyDescent="0.25">
      <c r="A1" s="48" t="s">
        <v>335</v>
      </c>
      <c r="B1" s="49"/>
    </row>
    <row r="2" spans="1:15" ht="30" x14ac:dyDescent="0.25">
      <c r="A2" s="7" t="s">
        <v>336</v>
      </c>
      <c r="B2" s="18">
        <v>34019</v>
      </c>
    </row>
    <row r="4" spans="1:15" ht="15" customHeight="1" x14ac:dyDescent="0.25">
      <c r="A4" s="48" t="s">
        <v>337</v>
      </c>
      <c r="B4" s="49"/>
    </row>
    <row r="5" spans="1:15" x14ac:dyDescent="0.25">
      <c r="A5" s="1" t="s">
        <v>338</v>
      </c>
      <c r="B5" s="50">
        <v>100000</v>
      </c>
    </row>
    <row r="6" spans="1:15" x14ac:dyDescent="0.25">
      <c r="A6" s="1" t="s">
        <v>339</v>
      </c>
      <c r="B6" s="28" t="s">
        <v>340</v>
      </c>
    </row>
    <row r="8" spans="1:15" x14ac:dyDescent="0.25">
      <c r="A8"/>
      <c r="B8" s="51" t="s">
        <v>341</v>
      </c>
      <c r="C8" s="51"/>
      <c r="D8" s="52"/>
      <c r="E8" s="52"/>
    </row>
    <row r="9" spans="1:15" ht="31.5" x14ac:dyDescent="0.35">
      <c r="A9" s="53" t="s">
        <v>342</v>
      </c>
      <c r="B9" s="94" t="s">
        <v>343</v>
      </c>
      <c r="C9" s="94" t="s">
        <v>344</v>
      </c>
      <c r="D9" s="94" t="s">
        <v>36</v>
      </c>
      <c r="E9" s="94" t="s">
        <v>37</v>
      </c>
      <c r="F9" s="94" t="s">
        <v>346</v>
      </c>
      <c r="H9" s="53" t="s">
        <v>347</v>
      </c>
      <c r="I9" s="54" t="s">
        <v>260</v>
      </c>
      <c r="K9" s="53" t="s">
        <v>348</v>
      </c>
      <c r="L9" s="54" t="s">
        <v>252</v>
      </c>
      <c r="M9" s="53"/>
      <c r="N9" s="53" t="s">
        <v>159</v>
      </c>
      <c r="O9" s="54" t="s">
        <v>349</v>
      </c>
    </row>
    <row r="10" spans="1:15" x14ac:dyDescent="0.25">
      <c r="A10" s="56" t="s">
        <v>350</v>
      </c>
      <c r="B10" s="57">
        <v>4545.8999999999996</v>
      </c>
      <c r="C10" s="57">
        <v>1015.570224395336</v>
      </c>
      <c r="D10" s="57">
        <v>126.47611293876497</v>
      </c>
      <c r="E10" s="57">
        <v>4399.8005427951648</v>
      </c>
      <c r="F10" s="58">
        <v>4871.2535394448105</v>
      </c>
      <c r="H10" s="56" t="s">
        <v>350</v>
      </c>
      <c r="I10" s="18">
        <v>4545.8999999999996</v>
      </c>
      <c r="K10" s="56" t="s">
        <v>350</v>
      </c>
      <c r="L10" s="18">
        <v>130.84396153846154</v>
      </c>
      <c r="M10" s="59"/>
      <c r="N10" s="56" t="s">
        <v>350</v>
      </c>
      <c r="O10" s="58">
        <v>364</v>
      </c>
    </row>
    <row r="11" spans="1:15" x14ac:dyDescent="0.25">
      <c r="A11" s="56" t="s">
        <v>351</v>
      </c>
      <c r="B11" s="57">
        <v>4545.652368979946</v>
      </c>
      <c r="C11" s="57">
        <v>534.53752387954944</v>
      </c>
      <c r="D11" s="57">
        <v>124.16485908639996</v>
      </c>
      <c r="E11" s="57">
        <v>2698.6851899760286</v>
      </c>
      <c r="F11" s="58">
        <v>4793.2013513218244</v>
      </c>
      <c r="H11" s="56" t="s">
        <v>351</v>
      </c>
      <c r="I11" s="18">
        <v>4545.8999999999996</v>
      </c>
      <c r="K11" s="56" t="s">
        <v>351</v>
      </c>
      <c r="L11" s="18">
        <v>67.706253658624263</v>
      </c>
      <c r="M11" s="59"/>
      <c r="N11" s="56" t="s">
        <v>351</v>
      </c>
      <c r="O11" s="58">
        <v>364</v>
      </c>
    </row>
    <row r="12" spans="1:15" x14ac:dyDescent="0.25">
      <c r="A12" s="56" t="s">
        <v>352</v>
      </c>
      <c r="B12" s="57">
        <v>4068.8583339045294</v>
      </c>
      <c r="C12" s="57">
        <v>187.69562776483284</v>
      </c>
      <c r="D12" s="57">
        <v>116.88257623649174</v>
      </c>
      <c r="E12" s="57">
        <v>389.42100797202284</v>
      </c>
      <c r="F12" s="58">
        <v>4545.8999999999996</v>
      </c>
      <c r="H12" s="56" t="s">
        <v>352</v>
      </c>
      <c r="I12" s="18">
        <v>4545.8999999999996</v>
      </c>
      <c r="K12" s="56" t="s">
        <v>352</v>
      </c>
      <c r="L12" s="18">
        <v>22.030383873042137</v>
      </c>
      <c r="M12" s="59"/>
      <c r="N12" s="56" t="s">
        <v>352</v>
      </c>
      <c r="O12" s="58">
        <v>364</v>
      </c>
    </row>
    <row r="13" spans="1:15" x14ac:dyDescent="0.25">
      <c r="A13" s="56" t="s">
        <v>353</v>
      </c>
      <c r="B13" s="57">
        <v>0.45700243370789106</v>
      </c>
      <c r="C13" s="57">
        <v>1.9437066469433355</v>
      </c>
      <c r="D13" s="57">
        <v>63.561674173465484</v>
      </c>
      <c r="E13" s="57">
        <v>10.16175596600457</v>
      </c>
      <c r="F13" s="58">
        <v>78.026215596330289</v>
      </c>
      <c r="H13" s="56" t="s">
        <v>353</v>
      </c>
      <c r="I13" s="18">
        <v>78.026215596330275</v>
      </c>
      <c r="K13" s="56" t="s">
        <v>353</v>
      </c>
      <c r="L13" s="18">
        <v>0.22740524781341107</v>
      </c>
      <c r="M13" s="59"/>
      <c r="N13" s="56" t="s">
        <v>353</v>
      </c>
      <c r="O13" s="58">
        <v>357</v>
      </c>
    </row>
    <row r="14" spans="1:15" x14ac:dyDescent="0.25">
      <c r="A14" s="56" t="s">
        <v>354</v>
      </c>
      <c r="B14" s="57">
        <v>8.0222084390132939E-3</v>
      </c>
      <c r="C14" s="57">
        <v>1.5215461270194537</v>
      </c>
      <c r="D14" s="57">
        <v>16.722026308582798</v>
      </c>
      <c r="E14" s="57">
        <v>0</v>
      </c>
      <c r="F14" s="58">
        <v>78.026215596330275</v>
      </c>
      <c r="H14" s="56" t="s">
        <v>354</v>
      </c>
      <c r="I14" s="18">
        <v>78.026215596330275</v>
      </c>
      <c r="K14" s="56" t="s">
        <v>354</v>
      </c>
      <c r="L14" s="18">
        <v>0.21428571428571427</v>
      </c>
      <c r="M14" s="59"/>
      <c r="N14" s="56" t="s">
        <v>354</v>
      </c>
      <c r="O14" s="58">
        <v>260</v>
      </c>
    </row>
    <row r="15" spans="1:15" x14ac:dyDescent="0.25">
      <c r="A15" s="56" t="s">
        <v>355</v>
      </c>
      <c r="B15" s="57">
        <v>7.9699943020562942E-3</v>
      </c>
      <c r="C15" s="57">
        <v>1.3269982947593022</v>
      </c>
      <c r="D15" s="57">
        <v>9.0348523565910686</v>
      </c>
      <c r="E15" s="57">
        <v>0</v>
      </c>
      <c r="F15" s="58">
        <v>78.026215596330246</v>
      </c>
      <c r="H15" s="56" t="s">
        <v>355</v>
      </c>
      <c r="I15" s="18">
        <v>78.026215596330275</v>
      </c>
      <c r="K15" s="56" t="s">
        <v>355</v>
      </c>
      <c r="L15" s="18">
        <v>0.21428571428571427</v>
      </c>
      <c r="M15" s="59"/>
      <c r="N15" s="56" t="s">
        <v>355</v>
      </c>
      <c r="O15" s="58">
        <v>260</v>
      </c>
    </row>
    <row r="16" spans="1:15" x14ac:dyDescent="0.25">
      <c r="A16" s="56" t="s">
        <v>356</v>
      </c>
      <c r="B16" s="57">
        <v>373.97405683033446</v>
      </c>
      <c r="C16" s="57">
        <v>27.977007950580919</v>
      </c>
      <c r="D16" s="57">
        <v>64.498514051847422</v>
      </c>
      <c r="E16" s="57">
        <v>109.33740688502373</v>
      </c>
      <c r="F16" s="58">
        <v>575.78698571835082</v>
      </c>
      <c r="H16" s="56" t="s">
        <v>356</v>
      </c>
      <c r="I16" s="18">
        <v>556.34267360570129</v>
      </c>
      <c r="K16" s="56" t="s">
        <v>356</v>
      </c>
      <c r="L16" s="18">
        <v>3.5196943166655585</v>
      </c>
      <c r="M16" s="59"/>
      <c r="N16" s="56" t="s">
        <v>356</v>
      </c>
      <c r="O16" s="58">
        <v>337.6</v>
      </c>
    </row>
    <row r="17" spans="1:15" x14ac:dyDescent="0.25">
      <c r="A17" s="60"/>
      <c r="B17" s="60"/>
      <c r="C17" s="60"/>
      <c r="D17" s="60"/>
      <c r="E17" s="60"/>
      <c r="F17" s="60"/>
    </row>
    <row r="18" spans="1:15" ht="61.5" x14ac:dyDescent="0.35">
      <c r="A18" s="61" t="s">
        <v>357</v>
      </c>
      <c r="B18" s="94" t="s">
        <v>343</v>
      </c>
      <c r="C18" s="94" t="s">
        <v>344</v>
      </c>
      <c r="D18" s="94" t="s">
        <v>36</v>
      </c>
      <c r="E18" s="94" t="s">
        <v>37</v>
      </c>
      <c r="F18" s="104" t="s">
        <v>346</v>
      </c>
      <c r="G18" s="103"/>
      <c r="H18" s="53" t="s">
        <v>358</v>
      </c>
      <c r="I18" s="54" t="s">
        <v>359</v>
      </c>
      <c r="K18" s="53" t="s">
        <v>360</v>
      </c>
      <c r="L18" s="54" t="s">
        <v>256</v>
      </c>
      <c r="N18" s="53" t="s">
        <v>361</v>
      </c>
      <c r="O18" s="54" t="s">
        <v>263</v>
      </c>
    </row>
    <row r="19" spans="1:15" ht="24" customHeight="1" x14ac:dyDescent="0.25">
      <c r="A19" s="56" t="s">
        <v>350</v>
      </c>
      <c r="B19" s="57">
        <v>17.484230769230699</v>
      </c>
      <c r="C19" s="57">
        <v>3.8942471197031567</v>
      </c>
      <c r="D19" s="57">
        <v>0.34746184873287078</v>
      </c>
      <c r="E19" s="57">
        <v>169.22309779981404</v>
      </c>
      <c r="F19" s="202" t="s">
        <v>423</v>
      </c>
      <c r="G19" s="105"/>
      <c r="H19" s="56" t="s">
        <v>350</v>
      </c>
      <c r="I19" s="58">
        <v>1</v>
      </c>
      <c r="K19" s="56" t="s">
        <v>350</v>
      </c>
      <c r="L19" s="18">
        <v>436</v>
      </c>
      <c r="N19" s="56" t="s">
        <v>350</v>
      </c>
      <c r="O19" s="18">
        <v>1</v>
      </c>
    </row>
    <row r="20" spans="1:15" ht="24" customHeight="1" x14ac:dyDescent="0.25">
      <c r="A20" s="56" t="s">
        <v>351</v>
      </c>
      <c r="B20" s="57">
        <v>16.076569731843509</v>
      </c>
      <c r="C20" s="57">
        <v>1.6548977569867376</v>
      </c>
      <c r="D20" s="57">
        <v>0.34433305086772759</v>
      </c>
      <c r="E20" s="57">
        <v>103.79558422984725</v>
      </c>
      <c r="F20" s="203"/>
      <c r="G20" s="105"/>
      <c r="H20" s="56" t="s">
        <v>351</v>
      </c>
      <c r="I20" s="58">
        <v>1</v>
      </c>
      <c r="K20" s="56" t="s">
        <v>351</v>
      </c>
      <c r="L20" s="18">
        <v>436</v>
      </c>
      <c r="N20" s="56" t="s">
        <v>351</v>
      </c>
      <c r="O20" s="18">
        <v>0.99999769058370336</v>
      </c>
    </row>
    <row r="21" spans="1:15" ht="24" customHeight="1" x14ac:dyDescent="0.25">
      <c r="A21" s="56" t="s">
        <v>352</v>
      </c>
      <c r="B21" s="57">
        <v>11.756371958521761</v>
      </c>
      <c r="C21" s="57">
        <v>0.55574995998267585</v>
      </c>
      <c r="D21" s="57">
        <v>0.33182618019247995</v>
      </c>
      <c r="E21" s="57">
        <v>14.977731075847032</v>
      </c>
      <c r="F21" s="203"/>
      <c r="G21" s="105"/>
      <c r="H21" s="56" t="s">
        <v>352</v>
      </c>
      <c r="I21" s="58">
        <v>1</v>
      </c>
      <c r="K21" s="56" t="s">
        <v>352</v>
      </c>
      <c r="L21" s="18">
        <v>436</v>
      </c>
      <c r="N21" s="56" t="s">
        <v>352</v>
      </c>
      <c r="O21" s="18">
        <v>0.9957606942800572</v>
      </c>
    </row>
    <row r="22" spans="1:15" ht="24" customHeight="1" x14ac:dyDescent="0.25">
      <c r="A22" s="56" t="s">
        <v>353</v>
      </c>
      <c r="B22" s="57">
        <v>1.7460460399431979E-3</v>
      </c>
      <c r="C22" s="57">
        <v>5.6795599371356432E-3</v>
      </c>
      <c r="D22" s="57">
        <v>0.19110375210521696</v>
      </c>
      <c r="E22" s="57">
        <v>0.39083676792325267</v>
      </c>
      <c r="F22" s="203"/>
      <c r="G22" s="105"/>
      <c r="H22" s="56" t="s">
        <v>353</v>
      </c>
      <c r="I22" s="58">
        <v>1</v>
      </c>
      <c r="K22" s="56" t="s">
        <v>353</v>
      </c>
      <c r="L22" s="18">
        <v>436</v>
      </c>
      <c r="N22" s="56" t="s">
        <v>353</v>
      </c>
      <c r="O22" s="18">
        <v>5.8152867948717954E-3</v>
      </c>
    </row>
    <row r="23" spans="1:15" ht="24" customHeight="1" x14ac:dyDescent="0.25">
      <c r="A23" s="56" t="s">
        <v>354</v>
      </c>
      <c r="B23" s="57">
        <v>2.3388362795957125E-5</v>
      </c>
      <c r="C23" s="57">
        <v>4.3134894428193092E-3</v>
      </c>
      <c r="D23" s="57">
        <v>5.0379199239453734E-2</v>
      </c>
      <c r="E23" s="57">
        <v>0</v>
      </c>
      <c r="F23" s="203"/>
      <c r="G23" s="105"/>
      <c r="H23" s="56" t="s">
        <v>354</v>
      </c>
      <c r="I23" s="58">
        <v>1</v>
      </c>
      <c r="K23" s="56" t="s">
        <v>354</v>
      </c>
      <c r="L23" s="18">
        <v>5</v>
      </c>
      <c r="N23" s="56" t="s">
        <v>354</v>
      </c>
      <c r="O23" s="18">
        <v>1.0281427053333333E-4</v>
      </c>
    </row>
    <row r="24" spans="1:15" ht="24" customHeight="1" x14ac:dyDescent="0.25">
      <c r="A24" s="56" t="s">
        <v>355</v>
      </c>
      <c r="B24" s="57">
        <v>2.2039034173113446E-5</v>
      </c>
      <c r="C24" s="57">
        <v>3.6523720063247507E-3</v>
      </c>
      <c r="D24" s="57">
        <v>3.4748444292544242E-2</v>
      </c>
      <c r="E24" s="57">
        <v>0</v>
      </c>
      <c r="F24" s="203"/>
      <c r="G24" s="105"/>
      <c r="H24" s="56" t="s">
        <v>355</v>
      </c>
      <c r="I24" s="58">
        <v>1</v>
      </c>
      <c r="K24" s="56" t="s">
        <v>355</v>
      </c>
      <c r="L24" s="18">
        <v>1</v>
      </c>
      <c r="N24" s="56" t="s">
        <v>355</v>
      </c>
      <c r="O24" s="18">
        <v>4.4512765716259674E-6</v>
      </c>
    </row>
    <row r="25" spans="1:15" ht="24" customHeight="1" x14ac:dyDescent="0.25">
      <c r="A25" s="56" t="s">
        <v>356</v>
      </c>
      <c r="B25" s="57">
        <v>1.1298272550919708</v>
      </c>
      <c r="C25" s="57">
        <v>8.4544169781836501E-2</v>
      </c>
      <c r="D25" s="57">
        <v>0.19110464573558208</v>
      </c>
      <c r="E25" s="57">
        <v>4.2052848801932017</v>
      </c>
      <c r="F25" s="204"/>
      <c r="G25" s="105"/>
      <c r="H25" s="56" t="s">
        <v>356</v>
      </c>
      <c r="I25" s="58">
        <v>1</v>
      </c>
      <c r="K25" s="56" t="s">
        <v>356</v>
      </c>
      <c r="L25" s="18">
        <v>364.78823</v>
      </c>
      <c r="N25" s="56" t="s">
        <v>356</v>
      </c>
      <c r="O25" s="18">
        <v>0.15180836382767782</v>
      </c>
    </row>
    <row r="28" spans="1:15" x14ac:dyDescent="0.25">
      <c r="A28" s="64"/>
      <c r="B28" s="200" t="s">
        <v>363</v>
      </c>
      <c r="C28" s="201"/>
      <c r="D28" s="201"/>
      <c r="E28" s="201"/>
      <c r="F28" s="201"/>
      <c r="G28" s="201"/>
    </row>
    <row r="29" spans="1:15" ht="77.099999999999994" customHeight="1" x14ac:dyDescent="0.25">
      <c r="A29" s="65" t="s">
        <v>27</v>
      </c>
      <c r="B29" s="129" t="s">
        <v>364</v>
      </c>
      <c r="C29" s="149" t="s">
        <v>365</v>
      </c>
      <c r="D29" s="149" t="s">
        <v>366</v>
      </c>
      <c r="E29" s="149" t="s">
        <v>367</v>
      </c>
      <c r="F29" s="149" t="s">
        <v>368</v>
      </c>
      <c r="G29" s="149" t="s">
        <v>369</v>
      </c>
    </row>
    <row r="30" spans="1:15" ht="65.25" customHeight="1" x14ac:dyDescent="0.25">
      <c r="A30" s="65" t="s">
        <v>33</v>
      </c>
      <c r="B30" s="198" t="s">
        <v>370</v>
      </c>
      <c r="C30" s="7" t="s">
        <v>344</v>
      </c>
      <c r="D30" s="7" t="s">
        <v>371</v>
      </c>
      <c r="E30" s="198" t="s">
        <v>370</v>
      </c>
      <c r="F30" s="73" t="s">
        <v>36</v>
      </c>
      <c r="G30" s="18" t="s">
        <v>37</v>
      </c>
    </row>
    <row r="31" spans="1:15" ht="56.25" customHeight="1" x14ac:dyDescent="0.25">
      <c r="A31" s="65" t="s">
        <v>372</v>
      </c>
      <c r="B31" s="199"/>
      <c r="C31" s="7" t="s">
        <v>373</v>
      </c>
      <c r="D31" s="7" t="s">
        <v>159</v>
      </c>
      <c r="E31" s="199"/>
      <c r="F31" s="7" t="s">
        <v>159</v>
      </c>
      <c r="G31" s="7" t="s">
        <v>374</v>
      </c>
    </row>
    <row r="32" spans="1:15" x14ac:dyDescent="0.25">
      <c r="A32" s="66"/>
      <c r="B32" s="67"/>
      <c r="C32" s="67"/>
      <c r="D32" s="67"/>
      <c r="E32" s="67"/>
      <c r="F32" s="67"/>
      <c r="G32" s="67"/>
    </row>
    <row r="33" spans="1:8" ht="18" x14ac:dyDescent="0.35">
      <c r="A33" s="53" t="s">
        <v>375</v>
      </c>
      <c r="B33" s="62" t="s">
        <v>376</v>
      </c>
      <c r="C33" s="62" t="s">
        <v>377</v>
      </c>
      <c r="D33" s="62" t="s">
        <v>43</v>
      </c>
      <c r="E33" s="62" t="s">
        <v>378</v>
      </c>
      <c r="F33" s="62" t="s">
        <v>379</v>
      </c>
      <c r="G33" s="62" t="s">
        <v>380</v>
      </c>
    </row>
    <row r="34" spans="1:8" x14ac:dyDescent="0.25">
      <c r="A34" s="63" t="s">
        <v>350</v>
      </c>
      <c r="B34" s="131"/>
      <c r="C34" s="57">
        <v>1015.570224395336</v>
      </c>
      <c r="D34" s="57">
        <v>7230.2623777999997</v>
      </c>
      <c r="E34" s="131"/>
      <c r="F34" s="57">
        <v>126.47611293876497</v>
      </c>
      <c r="G34" s="57">
        <v>4399.8005427951648</v>
      </c>
      <c r="H34" s="47"/>
    </row>
    <row r="35" spans="1:8" x14ac:dyDescent="0.25">
      <c r="A35" s="63" t="s">
        <v>351</v>
      </c>
      <c r="B35" s="131"/>
      <c r="C35" s="57">
        <v>534.53752387954944</v>
      </c>
      <c r="D35" s="57">
        <v>7230.2623777999997</v>
      </c>
      <c r="E35" s="131"/>
      <c r="F35" s="57">
        <v>124.16485908639996</v>
      </c>
      <c r="G35" s="57">
        <v>2698.6851899760286</v>
      </c>
    </row>
    <row r="36" spans="1:8" x14ac:dyDescent="0.25">
      <c r="A36" s="63" t="s">
        <v>352</v>
      </c>
      <c r="B36" s="131"/>
      <c r="C36" s="57">
        <v>187.69562776483284</v>
      </c>
      <c r="D36" s="57">
        <v>7230.2623777999997</v>
      </c>
      <c r="E36" s="131"/>
      <c r="F36" s="57">
        <v>116.88257623649174</v>
      </c>
      <c r="G36" s="57">
        <v>389.42100797202284</v>
      </c>
    </row>
    <row r="37" spans="1:8" x14ac:dyDescent="0.25">
      <c r="A37" s="63" t="s">
        <v>353</v>
      </c>
      <c r="B37" s="131"/>
      <c r="C37" s="57">
        <v>1.9437066469433355</v>
      </c>
      <c r="D37" s="57">
        <v>0.45359237000000002</v>
      </c>
      <c r="E37" s="131"/>
      <c r="F37" s="57">
        <v>63.561674173465484</v>
      </c>
      <c r="G37" s="57">
        <v>10.16175596600457</v>
      </c>
    </row>
    <row r="38" spans="1:8" x14ac:dyDescent="0.25">
      <c r="A38" s="63" t="s">
        <v>354</v>
      </c>
      <c r="B38" s="131"/>
      <c r="C38" s="57">
        <v>1.5215461270194537</v>
      </c>
      <c r="D38" s="57">
        <v>8.0195131015999999E-3</v>
      </c>
      <c r="E38" s="131"/>
      <c r="F38" s="57">
        <v>16.722026308582798</v>
      </c>
      <c r="G38" s="57">
        <v>0</v>
      </c>
    </row>
    <row r="39" spans="1:8" x14ac:dyDescent="0.25">
      <c r="A39" s="63" t="s">
        <v>355</v>
      </c>
      <c r="B39" s="131"/>
      <c r="C39" s="57">
        <v>1.3269982947593022</v>
      </c>
      <c r="D39" s="57">
        <v>8.0195131015999999E-3</v>
      </c>
      <c r="E39" s="131"/>
      <c r="F39" s="57">
        <v>9.0348523565910686</v>
      </c>
      <c r="G39" s="57">
        <v>0</v>
      </c>
      <c r="H39" s="47"/>
    </row>
    <row r="40" spans="1:8" x14ac:dyDescent="0.25">
      <c r="A40" s="63" t="s">
        <v>356</v>
      </c>
      <c r="B40" s="131"/>
      <c r="C40" s="57">
        <v>27.977007950580919</v>
      </c>
      <c r="D40" s="57">
        <v>671.92759467497069</v>
      </c>
      <c r="E40" s="131"/>
      <c r="F40" s="57">
        <v>64.498514051847422</v>
      </c>
      <c r="G40" s="57">
        <v>109.33740688502373</v>
      </c>
    </row>
    <row r="41" spans="1:8" x14ac:dyDescent="0.25">
      <c r="A41" s="60"/>
      <c r="B41" s="67"/>
      <c r="C41" s="67"/>
      <c r="D41" s="67"/>
      <c r="E41" s="67"/>
      <c r="F41" s="67"/>
      <c r="G41" s="67"/>
    </row>
    <row r="42" spans="1:8" ht="18" x14ac:dyDescent="0.35">
      <c r="A42" s="53" t="s">
        <v>381</v>
      </c>
      <c r="B42" s="62" t="s">
        <v>382</v>
      </c>
      <c r="C42" s="62" t="s">
        <v>53</v>
      </c>
      <c r="D42" s="62" t="s">
        <v>59</v>
      </c>
      <c r="E42" s="62" t="s">
        <v>383</v>
      </c>
      <c r="F42" s="62" t="s">
        <v>63</v>
      </c>
      <c r="G42" s="62" t="s">
        <v>384</v>
      </c>
    </row>
    <row r="43" spans="1:8" x14ac:dyDescent="0.25">
      <c r="A43" s="63" t="s">
        <v>350</v>
      </c>
      <c r="B43" s="131"/>
      <c r="C43" s="57">
        <v>3.8942471197031567</v>
      </c>
      <c r="D43" s="57">
        <v>17.484230769230699</v>
      </c>
      <c r="E43" s="131"/>
      <c r="F43" s="57">
        <v>0.34746184873287078</v>
      </c>
      <c r="G43" s="57">
        <v>169.22309779981404</v>
      </c>
    </row>
    <row r="44" spans="1:8" x14ac:dyDescent="0.25">
      <c r="A44" s="63" t="s">
        <v>351</v>
      </c>
      <c r="B44" s="131"/>
      <c r="C44" s="57">
        <v>1.6548977569867376</v>
      </c>
      <c r="D44" s="57">
        <v>16.076569731843509</v>
      </c>
      <c r="E44" s="131"/>
      <c r="F44" s="57">
        <v>0.34433305086772759</v>
      </c>
      <c r="G44" s="57">
        <v>103.79558422984725</v>
      </c>
    </row>
    <row r="45" spans="1:8" x14ac:dyDescent="0.25">
      <c r="A45" s="63" t="s">
        <v>352</v>
      </c>
      <c r="B45" s="131"/>
      <c r="C45" s="57">
        <v>0.55574995998267585</v>
      </c>
      <c r="D45" s="57">
        <v>11.756371958521761</v>
      </c>
      <c r="E45" s="131"/>
      <c r="F45" s="57">
        <v>0.33182618019247995</v>
      </c>
      <c r="G45" s="57">
        <v>14.977731075847032</v>
      </c>
    </row>
    <row r="46" spans="1:8" x14ac:dyDescent="0.25">
      <c r="A46" s="63" t="s">
        <v>353</v>
      </c>
      <c r="B46" s="131"/>
      <c r="C46" s="57">
        <v>5.6795599371356432E-3</v>
      </c>
      <c r="D46" s="57">
        <v>1.7460460399431979E-3</v>
      </c>
      <c r="E46" s="131"/>
      <c r="F46" s="57">
        <v>0.19110375210521696</v>
      </c>
      <c r="G46" s="57">
        <v>0.39083676792325267</v>
      </c>
    </row>
    <row r="47" spans="1:8" x14ac:dyDescent="0.25">
      <c r="A47" s="63" t="s">
        <v>354</v>
      </c>
      <c r="B47" s="131"/>
      <c r="C47" s="57">
        <v>4.3134894428193092E-3</v>
      </c>
      <c r="D47" s="57">
        <v>2.3388362795957125E-5</v>
      </c>
      <c r="E47" s="131"/>
      <c r="F47" s="57">
        <v>5.0379199239453734E-2</v>
      </c>
      <c r="G47" s="57">
        <v>0</v>
      </c>
    </row>
    <row r="48" spans="1:8" x14ac:dyDescent="0.25">
      <c r="A48" s="63" t="s">
        <v>355</v>
      </c>
      <c r="B48" s="131"/>
      <c r="C48" s="57">
        <v>3.6523720063247507E-3</v>
      </c>
      <c r="D48" s="57">
        <v>2.2039034173113446E-5</v>
      </c>
      <c r="E48" s="131"/>
      <c r="F48" s="57">
        <v>3.4748444292544242E-2</v>
      </c>
      <c r="G48" s="57">
        <v>0</v>
      </c>
    </row>
    <row r="49" spans="1:7" x14ac:dyDescent="0.25">
      <c r="A49" s="63" t="s">
        <v>356</v>
      </c>
      <c r="B49" s="131"/>
      <c r="C49" s="57">
        <v>8.4544169781836501E-2</v>
      </c>
      <c r="D49" s="57">
        <v>1.1298272550919708</v>
      </c>
      <c r="E49" s="131"/>
      <c r="F49" s="57">
        <v>0.19110464573558208</v>
      </c>
      <c r="G49" s="57">
        <v>4.2052848801932017</v>
      </c>
    </row>
    <row r="50" spans="1:7" x14ac:dyDescent="0.25">
      <c r="A50" s="60"/>
      <c r="B50" s="67"/>
      <c r="C50" s="67"/>
      <c r="D50" s="67"/>
      <c r="E50" s="67"/>
      <c r="F50" s="67"/>
      <c r="G50" s="67"/>
    </row>
    <row r="51" spans="1:7" ht="33" x14ac:dyDescent="0.35">
      <c r="A51" s="53" t="s">
        <v>385</v>
      </c>
      <c r="B51" s="95" t="s">
        <v>386</v>
      </c>
      <c r="C51" s="95" t="s">
        <v>387</v>
      </c>
      <c r="D51" s="95" t="s">
        <v>388</v>
      </c>
      <c r="E51" s="95" t="s">
        <v>389</v>
      </c>
      <c r="F51" s="95" t="s">
        <v>390</v>
      </c>
      <c r="G51" s="95" t="s">
        <v>391</v>
      </c>
    </row>
    <row r="52" spans="1:7" x14ac:dyDescent="0.25">
      <c r="A52" s="63" t="s">
        <v>350</v>
      </c>
      <c r="B52" s="130"/>
      <c r="C52" s="18">
        <v>0.05</v>
      </c>
      <c r="D52" s="18">
        <v>24</v>
      </c>
      <c r="E52" s="96"/>
      <c r="F52" s="96"/>
      <c r="G52" s="96"/>
    </row>
    <row r="53" spans="1:7" ht="15" customHeight="1" x14ac:dyDescent="0.25">
      <c r="A53" s="63" t="s">
        <v>351</v>
      </c>
      <c r="B53" s="130"/>
      <c r="C53" s="18">
        <v>0.05</v>
      </c>
      <c r="D53" s="18">
        <v>24</v>
      </c>
      <c r="E53" s="96"/>
      <c r="F53" s="96"/>
      <c r="G53" s="96"/>
    </row>
    <row r="54" spans="1:7" ht="20.25" customHeight="1" x14ac:dyDescent="0.25">
      <c r="A54" s="63" t="s">
        <v>352</v>
      </c>
      <c r="B54" s="130"/>
      <c r="C54" s="18">
        <v>0.05</v>
      </c>
      <c r="D54" s="18">
        <v>24</v>
      </c>
      <c r="E54" s="96"/>
      <c r="F54" s="96"/>
      <c r="G54" s="96"/>
    </row>
    <row r="55" spans="1:7" x14ac:dyDescent="0.25">
      <c r="A55" s="63" t="s">
        <v>353</v>
      </c>
      <c r="B55" s="130"/>
      <c r="C55" s="18">
        <v>0.05</v>
      </c>
      <c r="D55" s="18">
        <v>24</v>
      </c>
      <c r="E55" s="96"/>
      <c r="F55" s="96"/>
      <c r="G55" s="96"/>
    </row>
    <row r="56" spans="1:7" x14ac:dyDescent="0.25">
      <c r="A56" s="63" t="s">
        <v>354</v>
      </c>
      <c r="B56" s="130"/>
      <c r="C56" s="18">
        <v>0.05</v>
      </c>
      <c r="D56" s="18">
        <v>8</v>
      </c>
      <c r="E56" s="96"/>
      <c r="F56" s="96"/>
      <c r="G56" s="96"/>
    </row>
    <row r="57" spans="1:7" x14ac:dyDescent="0.25">
      <c r="A57" s="63" t="s">
        <v>355</v>
      </c>
      <c r="B57" s="130"/>
      <c r="C57" s="18">
        <v>0.05</v>
      </c>
      <c r="D57" s="18">
        <v>8</v>
      </c>
      <c r="E57" s="96"/>
      <c r="F57" s="96"/>
      <c r="G57" s="96"/>
    </row>
    <row r="58" spans="1:7" x14ac:dyDescent="0.25">
      <c r="A58" s="63" t="s">
        <v>356</v>
      </c>
      <c r="B58" s="130"/>
      <c r="C58" s="20">
        <v>5.000000000009424E-2</v>
      </c>
      <c r="D58" s="20">
        <v>20.8</v>
      </c>
      <c r="E58" s="96"/>
      <c r="F58" s="96"/>
      <c r="G58" s="96"/>
    </row>
    <row r="59" spans="1:7" x14ac:dyDescent="0.25">
      <c r="A59" s="60"/>
      <c r="B59" s="67"/>
      <c r="C59" s="67"/>
      <c r="D59" s="67"/>
      <c r="E59" s="67"/>
      <c r="F59" s="67"/>
      <c r="G59" s="96"/>
    </row>
    <row r="60" spans="1:7" ht="33" x14ac:dyDescent="0.35">
      <c r="A60" s="65" t="s">
        <v>392</v>
      </c>
      <c r="B60" s="95" t="s">
        <v>393</v>
      </c>
      <c r="C60" s="95" t="s">
        <v>394</v>
      </c>
      <c r="D60" s="95" t="s">
        <v>395</v>
      </c>
      <c r="E60" s="95" t="s">
        <v>396</v>
      </c>
      <c r="F60" s="95" t="s">
        <v>397</v>
      </c>
      <c r="G60" s="95" t="s">
        <v>398</v>
      </c>
    </row>
    <row r="61" spans="1:7" x14ac:dyDescent="0.25">
      <c r="A61" s="63" t="s">
        <v>350</v>
      </c>
      <c r="B61" s="130"/>
      <c r="C61" s="18">
        <v>18.2</v>
      </c>
      <c r="D61" s="18">
        <v>8736</v>
      </c>
      <c r="E61" s="96"/>
      <c r="F61" s="96"/>
      <c r="G61" s="96"/>
    </row>
    <row r="62" spans="1:7" x14ac:dyDescent="0.25">
      <c r="A62" s="63" t="s">
        <v>351</v>
      </c>
      <c r="B62" s="130"/>
      <c r="C62" s="18">
        <v>18.2</v>
      </c>
      <c r="D62" s="18">
        <v>8736</v>
      </c>
      <c r="E62" s="96"/>
      <c r="F62" s="96"/>
      <c r="G62" s="96"/>
    </row>
    <row r="63" spans="1:7" x14ac:dyDescent="0.25">
      <c r="A63" s="63" t="s">
        <v>352</v>
      </c>
      <c r="B63" s="130"/>
      <c r="C63" s="18">
        <v>18.2</v>
      </c>
      <c r="D63" s="18">
        <v>8736</v>
      </c>
      <c r="E63" s="96"/>
      <c r="F63" s="96"/>
      <c r="G63" s="96"/>
    </row>
    <row r="64" spans="1:7" x14ac:dyDescent="0.25">
      <c r="A64" s="63" t="s">
        <v>353</v>
      </c>
      <c r="B64" s="130"/>
      <c r="C64" s="18">
        <v>17.850000000000001</v>
      </c>
      <c r="D64" s="18">
        <v>8232</v>
      </c>
      <c r="E64" s="96"/>
      <c r="F64" s="96"/>
      <c r="G64" s="96"/>
    </row>
    <row r="65" spans="1:7" x14ac:dyDescent="0.25">
      <c r="A65" s="63" t="s">
        <v>354</v>
      </c>
      <c r="B65" s="130"/>
      <c r="C65" s="18">
        <v>13</v>
      </c>
      <c r="D65" s="18">
        <v>2688</v>
      </c>
      <c r="E65" s="96"/>
      <c r="F65" s="96"/>
      <c r="G65" s="96"/>
    </row>
    <row r="66" spans="1:7" x14ac:dyDescent="0.25">
      <c r="A66" s="63" t="s">
        <v>355</v>
      </c>
      <c r="B66" s="130"/>
      <c r="C66" s="18">
        <v>13</v>
      </c>
      <c r="D66" s="18">
        <v>2080</v>
      </c>
      <c r="E66" s="96"/>
      <c r="F66" s="96"/>
      <c r="G66" s="96"/>
    </row>
    <row r="67" spans="1:7" x14ac:dyDescent="0.25">
      <c r="A67" s="63" t="s">
        <v>356</v>
      </c>
      <c r="B67" s="130"/>
      <c r="C67" s="20">
        <v>16.879999999988197</v>
      </c>
      <c r="D67" s="20">
        <v>7021.4972799999996</v>
      </c>
      <c r="E67" s="96"/>
      <c r="F67" s="96"/>
      <c r="G67" s="96"/>
    </row>
    <row r="68" spans="1:7" x14ac:dyDescent="0.25">
      <c r="A68"/>
    </row>
    <row r="69" spans="1:7" x14ac:dyDescent="0.25">
      <c r="A69"/>
    </row>
    <row r="70" spans="1:7" x14ac:dyDescent="0.25">
      <c r="A70"/>
    </row>
    <row r="71" spans="1:7" x14ac:dyDescent="0.25">
      <c r="A71"/>
    </row>
    <row r="72" spans="1:7" x14ac:dyDescent="0.25">
      <c r="A72"/>
    </row>
    <row r="73" spans="1:7" x14ac:dyDescent="0.25">
      <c r="A73"/>
    </row>
    <row r="74" spans="1:7" x14ac:dyDescent="0.25">
      <c r="A74"/>
    </row>
    <row r="75" spans="1:7" x14ac:dyDescent="0.25">
      <c r="A75"/>
    </row>
    <row r="76" spans="1:7" x14ac:dyDescent="0.25">
      <c r="A76"/>
    </row>
    <row r="77" spans="1:7" x14ac:dyDescent="0.25">
      <c r="A77"/>
    </row>
    <row r="78" spans="1:7" x14ac:dyDescent="0.25">
      <c r="A78"/>
    </row>
    <row r="79" spans="1:7" x14ac:dyDescent="0.25">
      <c r="A79"/>
    </row>
    <row r="80" spans="1:7" x14ac:dyDescent="0.25">
      <c r="A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sheetData>
  <sheetProtection sheet="1" objects="1" scenarios="1" formatCells="0" formatColumns="0" formatRows="0"/>
  <mergeCells count="4">
    <mergeCell ref="F19:F25"/>
    <mergeCell ref="B28:G28"/>
    <mergeCell ref="B30:B31"/>
    <mergeCell ref="E30:E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18F6F-47AF-4ECF-A6A2-8572DFD17FE2}">
  <sheetPr codeName="Sheet11"/>
  <dimension ref="A1:F35"/>
  <sheetViews>
    <sheetView workbookViewId="0">
      <selection activeCell="K27" sqref="K27"/>
    </sheetView>
  </sheetViews>
  <sheetFormatPr defaultRowHeight="15" x14ac:dyDescent="0.25"/>
  <cols>
    <col min="1" max="1" width="18.140625" customWidth="1"/>
    <col min="2" max="2" width="30.7109375" customWidth="1"/>
  </cols>
  <sheetData>
    <row r="1" spans="1:6" x14ac:dyDescent="0.25">
      <c r="A1" s="52" t="s">
        <v>399</v>
      </c>
    </row>
    <row r="2" spans="1:6" x14ac:dyDescent="0.25">
      <c r="B2" t="s">
        <v>400</v>
      </c>
      <c r="C2" s="125"/>
      <c r="E2" s="126" t="e" cm="1">
        <f t="array" aca="1" ref="E2" ca="1">PenetrationModel(C2,C3,C4,C5,C6,C7,C8)</f>
        <v>#NAME?</v>
      </c>
      <c r="F2" t="s">
        <v>401</v>
      </c>
    </row>
    <row r="3" spans="1:6" x14ac:dyDescent="0.25">
      <c r="B3" t="s">
        <v>402</v>
      </c>
      <c r="C3" s="125"/>
    </row>
    <row r="4" spans="1:6" x14ac:dyDescent="0.25">
      <c r="B4" t="s">
        <v>403</v>
      </c>
      <c r="C4" s="125"/>
    </row>
    <row r="5" spans="1:6" x14ac:dyDescent="0.25">
      <c r="B5" t="s">
        <v>404</v>
      </c>
      <c r="C5" s="125"/>
    </row>
    <row r="6" spans="1:6" x14ac:dyDescent="0.25">
      <c r="B6" t="s">
        <v>405</v>
      </c>
      <c r="C6" s="125"/>
    </row>
    <row r="7" spans="1:6" x14ac:dyDescent="0.25">
      <c r="B7" t="s">
        <v>406</v>
      </c>
      <c r="C7" s="125"/>
    </row>
    <row r="8" spans="1:6" x14ac:dyDescent="0.25">
      <c r="B8" t="s">
        <v>188</v>
      </c>
      <c r="C8" s="125"/>
    </row>
    <row r="10" spans="1:6" x14ac:dyDescent="0.25">
      <c r="A10" s="52" t="s">
        <v>407</v>
      </c>
    </row>
    <row r="11" spans="1:6" x14ac:dyDescent="0.25">
      <c r="B11" t="s">
        <v>400</v>
      </c>
      <c r="C11" s="125"/>
      <c r="E11" s="126" t="e" cm="1">
        <f t="array" aca="1" ref="E11" ca="1">MassTransferModel(C11,C12,C13,C14,C15,C16)</f>
        <v>#NAME?</v>
      </c>
      <c r="F11" t="s">
        <v>401</v>
      </c>
    </row>
    <row r="12" spans="1:6" x14ac:dyDescent="0.25">
      <c r="B12" t="s">
        <v>402</v>
      </c>
      <c r="C12" s="125"/>
    </row>
    <row r="13" spans="1:6" x14ac:dyDescent="0.25">
      <c r="B13" t="s">
        <v>403</v>
      </c>
      <c r="C13" s="125"/>
    </row>
    <row r="14" spans="1:6" x14ac:dyDescent="0.25">
      <c r="B14" t="s">
        <v>404</v>
      </c>
      <c r="C14" s="125"/>
    </row>
    <row r="15" spans="1:6" x14ac:dyDescent="0.25">
      <c r="B15" t="s">
        <v>405</v>
      </c>
      <c r="C15" s="125"/>
    </row>
    <row r="16" spans="1:6" x14ac:dyDescent="0.25">
      <c r="B16" t="s">
        <v>406</v>
      </c>
      <c r="C16" s="125"/>
    </row>
    <row r="18" spans="1:6" x14ac:dyDescent="0.25">
      <c r="A18" s="52" t="s">
        <v>408</v>
      </c>
    </row>
    <row r="19" spans="1:6" x14ac:dyDescent="0.25">
      <c r="B19" t="s">
        <v>409</v>
      </c>
      <c r="C19" s="125"/>
      <c r="E19" s="126" t="e" cm="1">
        <f t="array" aca="1" ref="E19" ca="1">AP42Loading(C19,C20,C21,C22,C23,C24,C25)</f>
        <v>#NAME?</v>
      </c>
      <c r="F19" t="s">
        <v>401</v>
      </c>
    </row>
    <row r="20" spans="1:6" x14ac:dyDescent="0.25">
      <c r="B20" t="s">
        <v>400</v>
      </c>
      <c r="C20" s="125"/>
    </row>
    <row r="21" spans="1:6" x14ac:dyDescent="0.25">
      <c r="B21" t="s">
        <v>410</v>
      </c>
      <c r="C21" s="125"/>
    </row>
    <row r="22" spans="1:6" x14ac:dyDescent="0.25">
      <c r="B22" t="s">
        <v>411</v>
      </c>
      <c r="C22" s="125"/>
    </row>
    <row r="23" spans="1:6" x14ac:dyDescent="0.25">
      <c r="B23" t="s">
        <v>402</v>
      </c>
      <c r="C23" s="125"/>
    </row>
    <row r="24" spans="1:6" x14ac:dyDescent="0.25">
      <c r="B24" t="s">
        <v>403</v>
      </c>
      <c r="C24" s="125"/>
    </row>
    <row r="25" spans="1:6" x14ac:dyDescent="0.25">
      <c r="B25" t="s">
        <v>406</v>
      </c>
      <c r="C25" s="125"/>
    </row>
    <row r="28" spans="1:6" x14ac:dyDescent="0.25">
      <c r="A28" s="52" t="s">
        <v>412</v>
      </c>
    </row>
    <row r="29" spans="1:6" x14ac:dyDescent="0.25">
      <c r="B29" t="s">
        <v>413</v>
      </c>
      <c r="C29" s="125"/>
      <c r="E29" s="126" t="e" cm="1">
        <f t="array" aca="1" ref="E29" ca="1">MassBalanceInhalation(C29,C30,C31,C32,C33,C34,C35)</f>
        <v>#NAME?</v>
      </c>
      <c r="F29" t="s">
        <v>414</v>
      </c>
    </row>
    <row r="30" spans="1:6" x14ac:dyDescent="0.25">
      <c r="B30" t="s">
        <v>406</v>
      </c>
      <c r="C30" s="125"/>
    </row>
    <row r="31" spans="1:6" x14ac:dyDescent="0.25">
      <c r="B31" t="s">
        <v>400</v>
      </c>
      <c r="C31" s="125"/>
    </row>
    <row r="32" spans="1:6" x14ac:dyDescent="0.25">
      <c r="B32" t="s">
        <v>415</v>
      </c>
      <c r="C32" s="125"/>
    </row>
    <row r="33" spans="2:3" x14ac:dyDescent="0.25">
      <c r="B33" t="s">
        <v>416</v>
      </c>
      <c r="C33" s="125"/>
    </row>
    <row r="34" spans="2:3" x14ac:dyDescent="0.25">
      <c r="B34" t="s">
        <v>403</v>
      </c>
      <c r="C34" s="125"/>
    </row>
    <row r="35" spans="2:3" x14ac:dyDescent="0.25">
      <c r="B35" t="s">
        <v>402</v>
      </c>
      <c r="C35" s="125"/>
    </row>
  </sheetData>
  <sheetProtection sheet="1" objects="1" scenarios="1" formatCells="0" formatColumns="0" formatRows="0"/>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evironmental release modeling</TermName>
          <TermId xmlns="http://schemas.microsoft.com/office/infopath/2007/PartnerControls">57151fb1-8525-4592-a786-631ed129dbac</TermId>
        </TermInfo>
        <TermInfo xmlns="http://schemas.microsoft.com/office/infopath/2007/PartnerControls">
          <TermName xmlns="http://schemas.microsoft.com/office/infopath/2007/PartnerControls">environmental realease</TermName>
          <TermId xmlns="http://schemas.microsoft.com/office/infopath/2007/PartnerControls">b2c48df1-443e-4597-a03f-abebcfc26982</TermId>
        </TermInfo>
        <TermInfo xmlns="http://schemas.microsoft.com/office/infopath/2007/PartnerControls">
          <TermName xmlns="http://schemas.microsoft.com/office/infopath/2007/PartnerControls">vapor degreasing</TermName>
          <TermId xmlns="http://schemas.microsoft.com/office/infopath/2007/PartnerControls">4777b5ff-98f1-49c9-ba87-9ee43fd45f6c</TermId>
        </TermInfo>
        <TermInfo xmlns="http://schemas.microsoft.com/office/infopath/2007/PartnerControls">
          <TermName xmlns="http://schemas.microsoft.com/office/infopath/2007/PartnerControls">open top</TermName>
          <TermId xmlns="http://schemas.microsoft.com/office/infopath/2007/PartnerControls">78ae9f83-62a0-48aa-9c3b-7880f723209d</TermId>
        </TermInfo>
        <TermInfo xmlns="http://schemas.microsoft.com/office/infopath/2007/PartnerControls">
          <TermName xmlns="http://schemas.microsoft.com/office/infopath/2007/PartnerControls">CASRN 79-00-5</TermName>
          <TermId xmlns="http://schemas.microsoft.com/office/infopath/2007/PartnerControls">b56e66f1-a830-4a26-a58e-5ed7f9756a87</TermId>
        </TermInfo>
        <TermInfo xmlns="http://schemas.microsoft.com/office/infopath/2007/PartnerControls">
          <TermName xmlns="http://schemas.microsoft.com/office/infopath/2007/PartnerControls">112trichloroethane</TermName>
          <TermId xmlns="http://schemas.microsoft.com/office/infopath/2007/PartnerControls">b16dd643-a817-40a1-b5b6-140d19842d6c</TermId>
        </TermInfo>
        <TermInfo xmlns="http://schemas.microsoft.com/office/infopath/2007/PartnerControls">
          <TermName xmlns="http://schemas.microsoft.com/office/infopath/2007/PartnerControls">model</TermName>
          <TermId xmlns="http://schemas.microsoft.com/office/infopath/2007/PartnerControls">26f34ec5-4543-4d7b-ab73-8b8a433aaaf4</TermId>
        </TermInfo>
      </Term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2025-12-17T19:55:43+00:00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2089</Value>
      <Value>2088</Value>
      <Value>2087</Value>
      <Value>2086</Value>
      <Value>1913</Value>
      <Value>1912</Value>
      <Value>653</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29f62856-1543-49d4-a736-4569d363f533"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6E0917-B4F5-404E-8DC2-5736B70DA6D7}">
  <ds:schemaRefs>
    <ds:schemaRef ds:uri="http://www.w3.org/XML/1998/namespace"/>
    <ds:schemaRef ds:uri="http://schemas.microsoft.com/sharepoint/v3"/>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http://purl.org/dc/dcmitype/"/>
    <ds:schemaRef ds:uri="http://schemas.microsoft.com/sharepoint/v3/fields"/>
    <ds:schemaRef ds:uri="4ffa91fb-a0ff-4ac5-b2db-65c790d184a4"/>
    <ds:schemaRef ds:uri="http://schemas.microsoft.com/office/infopath/2007/PartnerControls"/>
    <ds:schemaRef ds:uri="http://schemas.microsoft.com/sharepoint.v3"/>
    <ds:schemaRef ds:uri="ead8da0f-3542-4e50-96c8-f1f698624e86"/>
    <ds:schemaRef ds:uri="fecc2597-e8fd-4279-ac06-bd7c891938be"/>
    <ds:schemaRef ds:uri="http://purl.org/dc/terms/"/>
  </ds:schemaRefs>
</ds:datastoreItem>
</file>

<file path=customXml/itemProps2.xml><?xml version="1.0" encoding="utf-8"?>
<ds:datastoreItem xmlns:ds="http://schemas.openxmlformats.org/officeDocument/2006/customXml" ds:itemID="{33E86245-F79D-40CC-8F37-6FBB69DFB69F}">
  <ds:schemaRefs>
    <ds:schemaRef ds:uri="http://schemas.microsoft.com/sharepoint/v3/contenttype/forms"/>
  </ds:schemaRefs>
</ds:datastoreItem>
</file>

<file path=customXml/itemProps3.xml><?xml version="1.0" encoding="utf-8"?>
<ds:datastoreItem xmlns:ds="http://schemas.openxmlformats.org/officeDocument/2006/customXml" ds:itemID="{E1874B04-5953-4C11-9B01-2DD789B1F0CD}">
  <ds:schemaRefs>
    <ds:schemaRef ds:uri="Microsoft.SharePoint.Taxonomy.ContentTypeSync"/>
  </ds:schemaRefs>
</ds:datastoreItem>
</file>

<file path=customXml/itemProps4.xml><?xml version="1.0" encoding="utf-8"?>
<ds:datastoreItem xmlns:ds="http://schemas.openxmlformats.org/officeDocument/2006/customXml" ds:itemID="{F036063D-380A-4D0E-B1F8-6707BB7FE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60</vt:i4>
      </vt:variant>
    </vt:vector>
  </HeadingPairs>
  <TitlesOfParts>
    <vt:vector size="70" baseType="lpstr">
      <vt:lpstr>Cover Page</vt:lpstr>
      <vt:lpstr>ReadMe</vt:lpstr>
      <vt:lpstr>Release Point Summary</vt:lpstr>
      <vt:lpstr>Product Selector Data</vt:lpstr>
      <vt:lpstr>ESD LF_Degreasing</vt:lpstr>
      <vt:lpstr>Parameters</vt:lpstr>
      <vt:lpstr>Calculations</vt:lpstr>
      <vt:lpstr>Results</vt:lpstr>
      <vt:lpstr>Results_Static_Scenario</vt:lpstr>
      <vt:lpstr>Model Equations</vt:lpstr>
      <vt:lpstr>AR_Air</vt:lpstr>
      <vt:lpstr>AR_inc</vt:lpstr>
      <vt:lpstr>AR_Inc_Lan</vt:lpstr>
      <vt:lpstr>AR_RS2</vt:lpstr>
      <vt:lpstr>AR_RS3</vt:lpstr>
      <vt:lpstr>AR_RS3_recalc</vt:lpstr>
      <vt:lpstr>AR_RS5</vt:lpstr>
      <vt:lpstr>AR_RS6</vt:lpstr>
      <vt:lpstr>AR_Total</vt:lpstr>
      <vt:lpstr>AR_Water</vt:lpstr>
      <vt:lpstr>CF</vt:lpstr>
      <vt:lpstr>DR_Air</vt:lpstr>
      <vt:lpstr>DR_inc</vt:lpstr>
      <vt:lpstr>DR_Inc_Lan</vt:lpstr>
      <vt:lpstr>DR_RS2</vt:lpstr>
      <vt:lpstr>DR_RS3</vt:lpstr>
      <vt:lpstr>DR_RS5</vt:lpstr>
      <vt:lpstr>DR_RS6</vt:lpstr>
      <vt:lpstr>DR_Water</vt:lpstr>
      <vt:lpstr>F_cont_disp</vt:lpstr>
      <vt:lpstr>F_product</vt:lpstr>
      <vt:lpstr>F_saturation</vt:lpstr>
      <vt:lpstr>ft_per_cm</vt:lpstr>
      <vt:lpstr>ft_per_m</vt:lpstr>
      <vt:lpstr>FTchangeout</vt:lpstr>
      <vt:lpstr>g_per_kg</vt:lpstr>
      <vt:lpstr>L_per_gal</vt:lpstr>
      <vt:lpstr>L_per_m3</vt:lpstr>
      <vt:lpstr>lb_per_kg</vt:lpstr>
      <vt:lpstr>lb_per_ton</vt:lpstr>
      <vt:lpstr>LF_air</vt:lpstr>
      <vt:lpstr>LF_air_estimate</vt:lpstr>
      <vt:lpstr>m3_per_gal</vt:lpstr>
      <vt:lpstr>mg_per_g</vt:lpstr>
      <vt:lpstr>min_per_hr</vt:lpstr>
      <vt:lpstr>mL_per_L</vt:lpstr>
      <vt:lpstr>MW_12DCA</vt:lpstr>
      <vt:lpstr>N_container_unload_site_day</vt:lpstr>
      <vt:lpstr>N_container_unload_site_yr</vt:lpstr>
      <vt:lpstr>N_sites</vt:lpstr>
      <vt:lpstr>OH_degreasing_day</vt:lpstr>
      <vt:lpstr>OH_degreasing_yr</vt:lpstr>
      <vt:lpstr>OH_unload_daily</vt:lpstr>
      <vt:lpstr>OH_unload_yr</vt:lpstr>
      <vt:lpstr>P_atm</vt:lpstr>
      <vt:lpstr>P_torr</vt:lpstr>
      <vt:lpstr>PV</vt:lpstr>
      <vt:lpstr>Q_chem_site_day</vt:lpstr>
      <vt:lpstr>Q_chem_site_yr</vt:lpstr>
      <vt:lpstr>Q_chem_site_yr_recalc</vt:lpstr>
      <vt:lpstr>R_atm</vt:lpstr>
      <vt:lpstr>Rate_fill_cont</vt:lpstr>
      <vt:lpstr>RHO</vt:lpstr>
      <vt:lpstr>s_per_hr</vt:lpstr>
      <vt:lpstr>TEMP</vt:lpstr>
      <vt:lpstr>TIME_operating_days</vt:lpstr>
      <vt:lpstr>V_container</vt:lpstr>
      <vt:lpstr>VP</vt:lpstr>
      <vt:lpstr>Vwastewater</vt:lpstr>
      <vt:lpstr>WSchem</vt:lpstr>
    </vt:vector>
  </TitlesOfParts>
  <Manager>US EPA</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Open-Top Vapor Degreasing Environmental Release Model for 1,1,2-Trichloroethane</dc:title>
  <dc:subject>Draft Risk Evaluation for 1,1,2-Trichloroethane</dc:subject>
  <dc:creator/>
  <cp:keywords>112trichloroethane ; CASRN 79-00-5 ; open top ; vapor degreasing ; environmental realease ; model ; evironmental release modeling</cp:keywords>
  <dc:description/>
  <cp:lastModifiedBy>Stanfield, Kelley</cp:lastModifiedBy>
  <cp:revision/>
  <dcterms:created xsi:type="dcterms:W3CDTF">2015-06-05T18:17:20Z</dcterms:created>
  <dcterms:modified xsi:type="dcterms:W3CDTF">2026-06-04T12:53:33Z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2089;#evironmental release modeling|57151fb1-8525-4592-a786-631ed129dbac;#2088;#environmental realease|b2c48df1-443e-4597-a03f-abebcfc26982;#2087;#vapor degreasing|4777b5ff-98f1-49c9-ba87-9ee43fd45f6c;#2086;#open top|78ae9f83-62a0-48aa-9c3b-7880f723209d;#1913;#CASRN 79-00-5|b56e66f1-a830-4a26-a58e-5ed7f9756a87;#1912;#112trichloroethane|b16dd643-a817-40a1-b5b6-140d19842d6c;#653;#model|26f34ec5-4543-4d7b-ab73-8b8a433aaaf4</vt:lpwstr>
  </property>
  <property fmtid="{D5CDD505-2E9C-101B-9397-08002B2CF9AE}" pid="4" name="Document_x0020_Type">
    <vt:lpwstr/>
  </property>
  <property fmtid="{D5CDD505-2E9C-101B-9397-08002B2CF9AE}" pid="5" name="MediaServiceImageTags">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